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Отчеты по ИП\2026\Отчет_ЭСК_ИП_за I квартал 2026\"/>
    </mc:Choice>
  </mc:AlternateContent>
  <xr:revisionPtr revIDLastSave="0" documentId="13_ncr:1_{4E0B7EFF-1BD4-435A-9862-14E413067F10}" xr6:coauthVersionLast="40" xr6:coauthVersionMax="47" xr10:uidLastSave="{00000000-0000-0000-0000-000000000000}"/>
  <bookViews>
    <workbookView xWindow="0" yWindow="0" windowWidth="28800" windowHeight="12225" activeTab="10" xr2:uid="{2E119EAF-CBE9-43AB-AB2F-3AE6075DC657}"/>
  </bookViews>
  <sheets>
    <sheet name="10" sheetId="2" r:id="rId1"/>
    <sheet name="11" sheetId="3" r:id="rId2"/>
    <sheet name="12" sheetId="4" r:id="rId3"/>
    <sheet name="13" sheetId="5" r:id="rId4"/>
    <sheet name="14" sheetId="6" r:id="rId5"/>
    <sheet name="15" sheetId="7" r:id="rId6"/>
    <sheet name="16" sheetId="8" r:id="rId7"/>
    <sheet name="17" sheetId="9" r:id="rId8"/>
    <sheet name="18" sheetId="10" r:id="rId9"/>
    <sheet name="19" sheetId="11" r:id="rId10"/>
    <sheet name="20" sheetId="12" r:id="rId11"/>
  </sheets>
  <definedNames>
    <definedName name="_xlnm.Print_Area" localSheetId="0">'10'!$A$1:$U$106</definedName>
    <definedName name="_xlnm.Print_Area" localSheetId="7">'17'!$A$1:$BD$109</definedName>
    <definedName name="_xlnm.Print_Area" localSheetId="8">'18'!$A$1:$AZ$106</definedName>
    <definedName name="_xlnm.Print_Area" localSheetId="9">'19'!$A$1:$N$108</definedName>
    <definedName name="_xlnm.Print_Area" localSheetId="10">'20'!$A$1:$I$460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2" i="12" l="1"/>
  <c r="G432" i="12"/>
  <c r="F432" i="12"/>
  <c r="E432" i="12"/>
  <c r="G407" i="12"/>
  <c r="H407" i="12" s="1"/>
  <c r="G401" i="12"/>
  <c r="H401" i="12" s="1"/>
  <c r="H375" i="12" s="1"/>
  <c r="H374" i="12" s="1"/>
  <c r="G375" i="12"/>
  <c r="G374" i="12" s="1"/>
  <c r="F375" i="12"/>
  <c r="F374" i="12" s="1"/>
  <c r="E375" i="12"/>
  <c r="E374" i="12" s="1"/>
  <c r="G369" i="12"/>
  <c r="H369" i="12" s="1"/>
  <c r="G352" i="12"/>
  <c r="H352" i="12" s="1"/>
  <c r="F351" i="12"/>
  <c r="G351" i="12" s="1"/>
  <c r="H351" i="12" s="1"/>
  <c r="G347" i="12"/>
  <c r="H347" i="12" s="1"/>
  <c r="G346" i="12"/>
  <c r="H346" i="12" s="1"/>
  <c r="H342" i="12"/>
  <c r="G342" i="12"/>
  <c r="F313" i="12"/>
  <c r="E313" i="12"/>
  <c r="G313" i="12" s="1"/>
  <c r="H313" i="12" s="1"/>
  <c r="F307" i="12"/>
  <c r="G306" i="12"/>
  <c r="H306" i="12" s="1"/>
  <c r="G304" i="12"/>
  <c r="H304" i="12" s="1"/>
  <c r="F304" i="12"/>
  <c r="H300" i="12"/>
  <c r="G300" i="12"/>
  <c r="H298" i="12"/>
  <c r="G298" i="12"/>
  <c r="G296" i="12"/>
  <c r="F284" i="12"/>
  <c r="G284" i="12" s="1"/>
  <c r="H284" i="12" s="1"/>
  <c r="F282" i="12"/>
  <c r="G282" i="12" s="1"/>
  <c r="H282" i="12" s="1"/>
  <c r="G270" i="12"/>
  <c r="H270" i="12" s="1"/>
  <c r="G266" i="12"/>
  <c r="H266" i="12" s="1"/>
  <c r="F255" i="12"/>
  <c r="G255" i="12" s="1"/>
  <c r="H255" i="12" s="1"/>
  <c r="E255" i="12"/>
  <c r="G252" i="12"/>
  <c r="H252" i="12" s="1"/>
  <c r="G248" i="12"/>
  <c r="F247" i="12"/>
  <c r="G247" i="12" s="1"/>
  <c r="H247" i="12" s="1"/>
  <c r="E247" i="12"/>
  <c r="E243" i="12"/>
  <c r="G242" i="12"/>
  <c r="H238" i="12"/>
  <c r="G238" i="12"/>
  <c r="H237" i="12"/>
  <c r="G237" i="12"/>
  <c r="F236" i="12"/>
  <c r="G236" i="12" s="1"/>
  <c r="H236" i="12" s="1"/>
  <c r="G224" i="12"/>
  <c r="H224" i="12" s="1"/>
  <c r="F223" i="12"/>
  <c r="G223" i="12" s="1"/>
  <c r="H223" i="12" s="1"/>
  <c r="F216" i="12"/>
  <c r="G216" i="12" s="1"/>
  <c r="H216" i="12" s="1"/>
  <c r="E216" i="12"/>
  <c r="H213" i="12"/>
  <c r="G213" i="12"/>
  <c r="F212" i="12"/>
  <c r="F245" i="12" s="1"/>
  <c r="G245" i="12" s="1"/>
  <c r="H245" i="12" s="1"/>
  <c r="E212" i="12"/>
  <c r="E211" i="12" s="1"/>
  <c r="F211" i="12"/>
  <c r="H210" i="12"/>
  <c r="G210" i="12"/>
  <c r="G205" i="12"/>
  <c r="F204" i="12"/>
  <c r="F244" i="12" s="1"/>
  <c r="E204" i="12"/>
  <c r="G203" i="12"/>
  <c r="H203" i="12" s="1"/>
  <c r="G201" i="12"/>
  <c r="H201" i="12" s="1"/>
  <c r="G200" i="12"/>
  <c r="H200" i="12" s="1"/>
  <c r="G199" i="12"/>
  <c r="H199" i="12" s="1"/>
  <c r="G198" i="12"/>
  <c r="H198" i="12" s="1"/>
  <c r="F197" i="12"/>
  <c r="G197" i="12" s="1"/>
  <c r="H197" i="12" s="1"/>
  <c r="G196" i="12"/>
  <c r="H196" i="12" s="1"/>
  <c r="H195" i="12"/>
  <c r="G195" i="12"/>
  <c r="H191" i="12"/>
  <c r="G191" i="12"/>
  <c r="G187" i="12"/>
  <c r="E186" i="12"/>
  <c r="G185" i="12"/>
  <c r="H185" i="12" s="1"/>
  <c r="G176" i="12"/>
  <c r="H176" i="12" s="1"/>
  <c r="G174" i="12"/>
  <c r="H174" i="12" s="1"/>
  <c r="F168" i="12"/>
  <c r="G168" i="12" s="1"/>
  <c r="H168" i="12" s="1"/>
  <c r="F124" i="12"/>
  <c r="F118" i="12"/>
  <c r="F116" i="12"/>
  <c r="F146" i="12" s="1"/>
  <c r="E146" i="12"/>
  <c r="E140" i="12" s="1"/>
  <c r="E44" i="12"/>
  <c r="E38" i="12" s="1"/>
  <c r="E81" i="12" s="1"/>
  <c r="E68" i="12"/>
  <c r="E62" i="12"/>
  <c r="F81" i="12"/>
  <c r="G69" i="12"/>
  <c r="H69" i="12" s="1"/>
  <c r="F68" i="12"/>
  <c r="E244" i="12" l="1"/>
  <c r="E251" i="12" s="1"/>
  <c r="E253" i="12" s="1"/>
  <c r="G211" i="12"/>
  <c r="H211" i="12" s="1"/>
  <c r="E307" i="12"/>
  <c r="G307" i="12" s="1"/>
  <c r="H307" i="12" s="1"/>
  <c r="F186" i="12"/>
  <c r="G212" i="12"/>
  <c r="H212" i="12" s="1"/>
  <c r="G204" i="12"/>
  <c r="H204" i="12" s="1"/>
  <c r="F52" i="12"/>
  <c r="F46" i="12"/>
  <c r="F44" i="12"/>
  <c r="G186" i="12" l="1"/>
  <c r="H186" i="12" s="1"/>
  <c r="F243" i="12"/>
  <c r="G52" i="12"/>
  <c r="F251" i="12" l="1"/>
  <c r="G243" i="12"/>
  <c r="H243" i="12" s="1"/>
  <c r="K99" i="9"/>
  <c r="K98" i="9"/>
  <c r="K97" i="9"/>
  <c r="K96" i="9"/>
  <c r="K95" i="9"/>
  <c r="K94" i="9"/>
  <c r="K93" i="9"/>
  <c r="K100" i="9"/>
  <c r="AK99" i="9"/>
  <c r="AK98" i="9"/>
  <c r="AK97" i="9"/>
  <c r="AK96" i="9"/>
  <c r="AK95" i="9"/>
  <c r="AK100" i="9"/>
  <c r="BD50" i="9"/>
  <c r="BC50" i="9"/>
  <c r="BC49" i="9" s="1"/>
  <c r="BB50" i="9"/>
  <c r="BB49" i="9" s="1"/>
  <c r="BA50" i="9"/>
  <c r="BA49" i="9" s="1"/>
  <c r="BA23" i="9" s="1"/>
  <c r="AZ50" i="9"/>
  <c r="AY50" i="9"/>
  <c r="AY49" i="9" s="1"/>
  <c r="AX50" i="9"/>
  <c r="AX49" i="9" s="1"/>
  <c r="AX23" i="9" s="1"/>
  <c r="AX21" i="9" s="1"/>
  <c r="AW50" i="9"/>
  <c r="AW49" i="9" s="1"/>
  <c r="AW23" i="9" s="1"/>
  <c r="AV50" i="9"/>
  <c r="AU50" i="9"/>
  <c r="AU49" i="9" s="1"/>
  <c r="AT50" i="9"/>
  <c r="AT49" i="9" s="1"/>
  <c r="AS50" i="9"/>
  <c r="AS49" i="9" s="1"/>
  <c r="AS23" i="9" s="1"/>
  <c r="AR50" i="9"/>
  <c r="AQ50" i="9"/>
  <c r="AQ49" i="9" s="1"/>
  <c r="AP50" i="9"/>
  <c r="AP49" i="9" s="1"/>
  <c r="AP23" i="9" s="1"/>
  <c r="AP21" i="9" s="1"/>
  <c r="AO50" i="9"/>
  <c r="AO49" i="9" s="1"/>
  <c r="AO23" i="9" s="1"/>
  <c r="AN50" i="9"/>
  <c r="AM50" i="9"/>
  <c r="AM49" i="9" s="1"/>
  <c r="AM23" i="9" s="1"/>
  <c r="AM21" i="9" s="1"/>
  <c r="AL50" i="9"/>
  <c r="AL49" i="9" s="1"/>
  <c r="AJ50" i="9"/>
  <c r="AJ49" i="9" s="1"/>
  <c r="AJ23" i="9" s="1"/>
  <c r="AJ21" i="9" s="1"/>
  <c r="AI50" i="9"/>
  <c r="AH50" i="9"/>
  <c r="AH49" i="9" s="1"/>
  <c r="AG50" i="9"/>
  <c r="AG49" i="9" s="1"/>
  <c r="AG23" i="9" s="1"/>
  <c r="AF50" i="9"/>
  <c r="AF49" i="9" s="1"/>
  <c r="AF23" i="9" s="1"/>
  <c r="AF21" i="9" s="1"/>
  <c r="AE50" i="9"/>
  <c r="AD50" i="9"/>
  <c r="AD49" i="9" s="1"/>
  <c r="AC50" i="9"/>
  <c r="AC49" i="9" s="1"/>
  <c r="AB50" i="9"/>
  <c r="AB49" i="9" s="1"/>
  <c r="AB23" i="9" s="1"/>
  <c r="AB21" i="9" s="1"/>
  <c r="AA50" i="9"/>
  <c r="Z50" i="9"/>
  <c r="Z49" i="9" s="1"/>
  <c r="Y50" i="9"/>
  <c r="Y49" i="9" s="1"/>
  <c r="Y23" i="9" s="1"/>
  <c r="X50" i="9"/>
  <c r="X49" i="9" s="1"/>
  <c r="X23" i="9" s="1"/>
  <c r="W50" i="9"/>
  <c r="V50" i="9"/>
  <c r="V49" i="9" s="1"/>
  <c r="U50" i="9"/>
  <c r="U49" i="9" s="1"/>
  <c r="T50" i="9"/>
  <c r="T49" i="9" s="1"/>
  <c r="T23" i="9" s="1"/>
  <c r="T21" i="9" s="1"/>
  <c r="S50" i="9"/>
  <c r="R50" i="9"/>
  <c r="R49" i="9" s="1"/>
  <c r="Q50" i="9"/>
  <c r="Q49" i="9" s="1"/>
  <c r="Q23" i="9" s="1"/>
  <c r="P50" i="9"/>
  <c r="P49" i="9" s="1"/>
  <c r="P23" i="9" s="1"/>
  <c r="P21" i="9" s="1"/>
  <c r="O50" i="9"/>
  <c r="N50" i="9"/>
  <c r="N49" i="9" s="1"/>
  <c r="M50" i="9"/>
  <c r="M49" i="9" s="1"/>
  <c r="L50" i="9"/>
  <c r="L49" i="9" s="1"/>
  <c r="L23" i="9" s="1"/>
  <c r="L21" i="9" s="1"/>
  <c r="K50" i="9"/>
  <c r="J50" i="9"/>
  <c r="J49" i="9" s="1"/>
  <c r="I50" i="9"/>
  <c r="I49" i="9" s="1"/>
  <c r="I23" i="9" s="1"/>
  <c r="H50" i="9"/>
  <c r="H49" i="9" s="1"/>
  <c r="H23" i="9" s="1"/>
  <c r="G50" i="9"/>
  <c r="F50" i="9"/>
  <c r="F49" i="9" s="1"/>
  <c r="E50" i="9"/>
  <c r="E49" i="9" s="1"/>
  <c r="BD49" i="9"/>
  <c r="BD23" i="9" s="1"/>
  <c r="AZ49" i="9"/>
  <c r="AZ23" i="9" s="1"/>
  <c r="AZ21" i="9" s="1"/>
  <c r="AV49" i="9"/>
  <c r="AV23" i="9" s="1"/>
  <c r="AR49" i="9"/>
  <c r="AR23" i="9" s="1"/>
  <c r="AR21" i="9" s="1"/>
  <c r="AN49" i="9"/>
  <c r="AN23" i="9" s="1"/>
  <c r="AI49" i="9"/>
  <c r="AI23" i="9" s="1"/>
  <c r="AI21" i="9" s="1"/>
  <c r="AE49" i="9"/>
  <c r="AE23" i="9" s="1"/>
  <c r="AE21" i="9" s="1"/>
  <c r="AA49" i="9"/>
  <c r="AA23" i="9" s="1"/>
  <c r="AA21" i="9" s="1"/>
  <c r="W49" i="9"/>
  <c r="W23" i="9" s="1"/>
  <c r="W21" i="9" s="1"/>
  <c r="S49" i="9"/>
  <c r="S23" i="9" s="1"/>
  <c r="S21" i="9" s="1"/>
  <c r="O49" i="9"/>
  <c r="O23" i="9" s="1"/>
  <c r="O21" i="9" s="1"/>
  <c r="K49" i="9"/>
  <c r="K23" i="9" s="1"/>
  <c r="G49" i="9"/>
  <c r="G23" i="9" s="1"/>
  <c r="G21" i="9" s="1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J27" i="9"/>
  <c r="I27" i="9"/>
  <c r="H27" i="9"/>
  <c r="G27" i="9"/>
  <c r="F27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BC23" i="9"/>
  <c r="BC21" i="9" s="1"/>
  <c r="BB23" i="9"/>
  <c r="BB21" i="9" s="1"/>
  <c r="AY23" i="9"/>
  <c r="AY21" i="9" s="1"/>
  <c r="AU23" i="9"/>
  <c r="AU21" i="9" s="1"/>
  <c r="AT23" i="9"/>
  <c r="AT21" i="9" s="1"/>
  <c r="AQ23" i="9"/>
  <c r="AQ21" i="9" s="1"/>
  <c r="AL23" i="9"/>
  <c r="AL21" i="9" s="1"/>
  <c r="AH23" i="9"/>
  <c r="AD23" i="9"/>
  <c r="AD21" i="9" s="1"/>
  <c r="AC23" i="9"/>
  <c r="Z23" i="9"/>
  <c r="V23" i="9"/>
  <c r="V21" i="9" s="1"/>
  <c r="U23" i="9"/>
  <c r="R23" i="9"/>
  <c r="N23" i="9"/>
  <c r="N21" i="9" s="1"/>
  <c r="M23" i="9"/>
  <c r="J23" i="9"/>
  <c r="F23" i="9"/>
  <c r="F21" i="9" s="1"/>
  <c r="BD21" i="9"/>
  <c r="AV21" i="9"/>
  <c r="AN21" i="9"/>
  <c r="AH21" i="9"/>
  <c r="Z21" i="9"/>
  <c r="X21" i="9"/>
  <c r="R21" i="9"/>
  <c r="J21" i="9"/>
  <c r="H21" i="9"/>
  <c r="E27" i="9"/>
  <c r="AM60" i="9"/>
  <c r="AN60" i="9"/>
  <c r="AO60" i="9"/>
  <c r="K60" i="9"/>
  <c r="G251" i="12" l="1"/>
  <c r="H251" i="12" s="1"/>
  <c r="F253" i="12"/>
  <c r="G253" i="12" s="1"/>
  <c r="H253" i="12" s="1"/>
  <c r="I21" i="9"/>
  <c r="M21" i="9"/>
  <c r="U21" i="9"/>
  <c r="Q21" i="9"/>
  <c r="Y21" i="9"/>
  <c r="AC21" i="9"/>
  <c r="AG21" i="9"/>
  <c r="AO21" i="9"/>
  <c r="AS21" i="9"/>
  <c r="AW21" i="9"/>
  <c r="BA21" i="9"/>
  <c r="AK60" i="9"/>
  <c r="BD93" i="9" l="1"/>
  <c r="BC93" i="9"/>
  <c r="BB93" i="9"/>
  <c r="BA93" i="9"/>
  <c r="AY93" i="9"/>
  <c r="AX93" i="9"/>
  <c r="AW93" i="9"/>
  <c r="AV93" i="9"/>
  <c r="AU93" i="9"/>
  <c r="AT93" i="9"/>
  <c r="AS93" i="9"/>
  <c r="AR93" i="9"/>
  <c r="AQ93" i="9"/>
  <c r="AP93" i="9"/>
  <c r="AN93" i="9"/>
  <c r="AM93" i="9"/>
  <c r="AL93" i="9"/>
  <c r="AK93" i="9"/>
  <c r="AK27" i="9" s="1"/>
  <c r="AK21" i="9" s="1"/>
  <c r="AE93" i="9"/>
  <c r="AD93" i="9"/>
  <c r="AC93" i="9"/>
  <c r="AB93" i="9"/>
  <c r="AA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27" i="9"/>
  <c r="K21" i="9" s="1"/>
  <c r="E93" i="9"/>
  <c r="AO93" i="9"/>
  <c r="AZ100" i="9"/>
  <c r="AJ100" i="9"/>
  <c r="AI100" i="9"/>
  <c r="AH100" i="9"/>
  <c r="AG100" i="9"/>
  <c r="AE100" i="9"/>
  <c r="Z100" i="9"/>
  <c r="J100" i="9"/>
  <c r="I100" i="9"/>
  <c r="H100" i="9"/>
  <c r="G100" i="9"/>
  <c r="E100" i="9"/>
  <c r="AZ61" i="9"/>
  <c r="AJ61" i="9"/>
  <c r="AI61" i="9"/>
  <c r="AH61" i="9"/>
  <c r="AF61" i="9" s="1"/>
  <c r="AG61" i="9"/>
  <c r="AE61" i="9"/>
  <c r="Z61" i="9"/>
  <c r="J61" i="9"/>
  <c r="I61" i="9"/>
  <c r="H61" i="9"/>
  <c r="G61" i="9"/>
  <c r="E61" i="9"/>
  <c r="BD51" i="9"/>
  <c r="BC51" i="9"/>
  <c r="BB51" i="9"/>
  <c r="BA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D51" i="9"/>
  <c r="AC51" i="9"/>
  <c r="AB51" i="9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F61" i="9" l="1"/>
  <c r="F100" i="9"/>
  <c r="AF100" i="9"/>
  <c r="CB61" i="7" l="1"/>
  <c r="CA61" i="7"/>
  <c r="BX61" i="7"/>
  <c r="AU61" i="7"/>
  <c r="CD61" i="7" s="1"/>
  <c r="AT61" i="7"/>
  <c r="AS61" i="7"/>
  <c r="AR61" i="7"/>
  <c r="AQ61" i="7"/>
  <c r="BZ61" i="7" s="1"/>
  <c r="AP61" i="7"/>
  <c r="AO61" i="7"/>
  <c r="L61" i="7"/>
  <c r="K61" i="7"/>
  <c r="CC61" i="7" s="1"/>
  <c r="J61" i="7"/>
  <c r="I61" i="7"/>
  <c r="H61" i="7"/>
  <c r="G61" i="7"/>
  <c r="BY61" i="7" s="1"/>
  <c r="F6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I51" i="6"/>
  <c r="H51" i="6"/>
  <c r="G51" i="6"/>
  <c r="F51" i="6"/>
  <c r="J51" i="6"/>
  <c r="O61" i="6"/>
  <c r="N61" i="6"/>
  <c r="M61" i="6"/>
  <c r="L61" i="6"/>
  <c r="K61" i="6"/>
  <c r="AU99" i="5" l="1"/>
  <c r="AT99" i="5"/>
  <c r="AT98" i="5" s="1"/>
  <c r="AT97" i="5" s="1"/>
  <c r="AT96" i="5" s="1"/>
  <c r="AT95" i="5" s="1"/>
  <c r="AT94" i="5" s="1"/>
  <c r="AT92" i="5" s="1"/>
  <c r="AT27" i="5" s="1"/>
  <c r="AS99" i="5"/>
  <c r="AR99" i="5"/>
  <c r="AQ99" i="5"/>
  <c r="AQ98" i="5" s="1"/>
  <c r="AQ97" i="5" s="1"/>
  <c r="AQ96" i="5" s="1"/>
  <c r="AQ95" i="5" s="1"/>
  <c r="AQ94" i="5" s="1"/>
  <c r="AQ92" i="5" s="1"/>
  <c r="AQ27" i="5" s="1"/>
  <c r="AP99" i="5"/>
  <c r="AU98" i="5"/>
  <c r="AS98" i="5"/>
  <c r="AS97" i="5" s="1"/>
  <c r="AS96" i="5" s="1"/>
  <c r="AS95" i="5" s="1"/>
  <c r="AS94" i="5" s="1"/>
  <c r="AS92" i="5" s="1"/>
  <c r="AS27" i="5" s="1"/>
  <c r="AR98" i="5"/>
  <c r="AR97" i="5" s="1"/>
  <c r="AR96" i="5" s="1"/>
  <c r="AR95" i="5" s="1"/>
  <c r="AR94" i="5" s="1"/>
  <c r="AR92" i="5" s="1"/>
  <c r="AR27" i="5" s="1"/>
  <c r="AP98" i="5"/>
  <c r="AU97" i="5"/>
  <c r="AP97" i="5"/>
  <c r="AU96" i="5"/>
  <c r="AP96" i="5"/>
  <c r="AU95" i="5"/>
  <c r="AP95" i="5"/>
  <c r="AU94" i="5"/>
  <c r="AP94" i="5"/>
  <c r="BC92" i="5"/>
  <c r="BB92" i="5"/>
  <c r="BA92" i="5"/>
  <c r="AZ92" i="5"/>
  <c r="AZ27" i="5" s="1"/>
  <c r="AY92" i="5"/>
  <c r="AX92" i="5"/>
  <c r="AW92" i="5"/>
  <c r="AV92" i="5"/>
  <c r="AV27" i="5" s="1"/>
  <c r="AU92" i="5"/>
  <c r="AP92" i="5"/>
  <c r="BD92" i="5"/>
  <c r="BE92" i="5"/>
  <c r="BF92" i="5"/>
  <c r="BF27" i="5" s="1"/>
  <c r="BG92" i="5"/>
  <c r="BH92" i="5"/>
  <c r="BI92" i="5"/>
  <c r="BJ92" i="5"/>
  <c r="BK92" i="5"/>
  <c r="BL92" i="5"/>
  <c r="BM92" i="5"/>
  <c r="BN92" i="5"/>
  <c r="BN27" i="5" s="1"/>
  <c r="BO92" i="5"/>
  <c r="BP92" i="5"/>
  <c r="BM27" i="5"/>
  <c r="BI27" i="5"/>
  <c r="BE27" i="5"/>
  <c r="L92" i="5"/>
  <c r="K92" i="5"/>
  <c r="J92" i="5"/>
  <c r="I92" i="5"/>
  <c r="H92" i="5"/>
  <c r="G92" i="5"/>
  <c r="F92" i="5"/>
  <c r="L99" i="5"/>
  <c r="K99" i="5"/>
  <c r="J99" i="5"/>
  <c r="J98" i="5" s="1"/>
  <c r="J97" i="5" s="1"/>
  <c r="J96" i="5" s="1"/>
  <c r="J95" i="5" s="1"/>
  <c r="J94" i="5" s="1"/>
  <c r="I99" i="5"/>
  <c r="I98" i="5" s="1"/>
  <c r="I97" i="5" s="1"/>
  <c r="I96" i="5" s="1"/>
  <c r="I95" i="5" s="1"/>
  <c r="I94" i="5" s="1"/>
  <c r="H99" i="5"/>
  <c r="G99" i="5"/>
  <c r="L98" i="5"/>
  <c r="K98" i="5"/>
  <c r="K97" i="5" s="1"/>
  <c r="K96" i="5" s="1"/>
  <c r="K95" i="5" s="1"/>
  <c r="K94" i="5" s="1"/>
  <c r="H98" i="5"/>
  <c r="H97" i="5" s="1"/>
  <c r="H96" i="5" s="1"/>
  <c r="H95" i="5" s="1"/>
  <c r="H94" i="5" s="1"/>
  <c r="G98" i="5"/>
  <c r="L97" i="5"/>
  <c r="G97" i="5"/>
  <c r="L96" i="5"/>
  <c r="G96" i="5"/>
  <c r="L95" i="5"/>
  <c r="G95" i="5"/>
  <c r="L94" i="5"/>
  <c r="G94" i="5"/>
  <c r="G27" i="5"/>
  <c r="BW27" i="5"/>
  <c r="BV27" i="5"/>
  <c r="BU27" i="5"/>
  <c r="BT27" i="5"/>
  <c r="BS27" i="5"/>
  <c r="BR27" i="5"/>
  <c r="BQ27" i="5"/>
  <c r="BP27" i="5"/>
  <c r="BO27" i="5"/>
  <c r="BL27" i="5"/>
  <c r="BK27" i="5"/>
  <c r="BJ27" i="5"/>
  <c r="BH27" i="5"/>
  <c r="BG27" i="5"/>
  <c r="BD27" i="5"/>
  <c r="BC27" i="5"/>
  <c r="BB27" i="5"/>
  <c r="BA27" i="5"/>
  <c r="AY27" i="5"/>
  <c r="AX27" i="5"/>
  <c r="AW27" i="5"/>
  <c r="AU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F27" i="5"/>
  <c r="N60" i="5" l="1"/>
  <c r="N51" i="5" s="1"/>
  <c r="N98" i="5"/>
  <c r="N97" i="5"/>
  <c r="N96" i="5"/>
  <c r="N95" i="5"/>
  <c r="N94" i="5"/>
  <c r="BZ99" i="5"/>
  <c r="BY99" i="5"/>
  <c r="BX99" i="5"/>
  <c r="BW51" i="5"/>
  <c r="BV51" i="5"/>
  <c r="BU51" i="5"/>
  <c r="BT51" i="5"/>
  <c r="BS51" i="5"/>
  <c r="BR51" i="5"/>
  <c r="BQ51" i="5"/>
  <c r="BP51" i="5"/>
  <c r="BO51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AX51" i="5"/>
  <c r="AW51" i="5"/>
  <c r="AV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M51" i="5"/>
  <c r="J98" i="4"/>
  <c r="I98" i="4"/>
  <c r="J97" i="4"/>
  <c r="I97" i="4"/>
  <c r="J96" i="4"/>
  <c r="I96" i="4"/>
  <c r="J95" i="4"/>
  <c r="I95" i="4"/>
  <c r="J93" i="4"/>
  <c r="I93" i="4"/>
  <c r="K93" i="4"/>
  <c r="R50" i="4"/>
  <c r="Q50" i="4"/>
  <c r="P50" i="4"/>
  <c r="O50" i="4"/>
  <c r="N50" i="4"/>
  <c r="M50" i="4"/>
  <c r="L50" i="4"/>
  <c r="K50" i="4"/>
  <c r="F50" i="4"/>
  <c r="G50" i="4"/>
  <c r="H91" i="4"/>
  <c r="K97" i="4"/>
  <c r="K96" i="4"/>
  <c r="K95" i="4"/>
  <c r="U98" i="4"/>
  <c r="T98" i="4"/>
  <c r="S98" i="4"/>
  <c r="I59" i="4"/>
  <c r="S59" i="4"/>
  <c r="S50" i="4" s="1"/>
  <c r="J59" i="4"/>
  <c r="K59" i="4"/>
  <c r="T59" i="4"/>
  <c r="T50" i="4" s="1"/>
  <c r="U59" i="4" l="1"/>
  <c r="V59" i="4" s="1"/>
  <c r="X52" i="3" l="1"/>
  <c r="W52" i="3"/>
  <c r="U52" i="3"/>
  <c r="V52" i="3" s="1"/>
  <c r="T52" i="3"/>
  <c r="S52" i="3"/>
  <c r="R52" i="3"/>
  <c r="Q52" i="3"/>
  <c r="P52" i="3"/>
  <c r="O52" i="3"/>
  <c r="X93" i="3"/>
  <c r="W93" i="3"/>
  <c r="U93" i="3"/>
  <c r="V93" i="3" s="1"/>
  <c r="T93" i="3"/>
  <c r="S93" i="3"/>
  <c r="R93" i="3"/>
  <c r="Q93" i="3"/>
  <c r="P93" i="3"/>
  <c r="O93" i="3"/>
  <c r="X100" i="3"/>
  <c r="W100" i="3"/>
  <c r="U100" i="3"/>
  <c r="T100" i="3"/>
  <c r="S100" i="3"/>
  <c r="R100" i="3"/>
  <c r="Q100" i="3"/>
  <c r="P100" i="3"/>
  <c r="O100" i="3"/>
  <c r="X99" i="3"/>
  <c r="W99" i="3"/>
  <c r="V99" i="3"/>
  <c r="U99" i="3"/>
  <c r="T99" i="3"/>
  <c r="S99" i="3"/>
  <c r="R99" i="3"/>
  <c r="Q99" i="3"/>
  <c r="O99" i="3"/>
  <c r="P99" i="3" s="1"/>
  <c r="X98" i="3"/>
  <c r="W98" i="3"/>
  <c r="U98" i="3"/>
  <c r="V98" i="3" s="1"/>
  <c r="T98" i="3"/>
  <c r="S98" i="3"/>
  <c r="R98" i="3"/>
  <c r="Q98" i="3"/>
  <c r="P98" i="3"/>
  <c r="O98" i="3"/>
  <c r="X97" i="3"/>
  <c r="W97" i="3"/>
  <c r="V97" i="3"/>
  <c r="U97" i="3"/>
  <c r="T97" i="3"/>
  <c r="S97" i="3"/>
  <c r="R97" i="3"/>
  <c r="Q97" i="3"/>
  <c r="O97" i="3"/>
  <c r="P97" i="3" s="1"/>
  <c r="X96" i="3"/>
  <c r="W96" i="3"/>
  <c r="V96" i="3"/>
  <c r="U96" i="3"/>
  <c r="T96" i="3"/>
  <c r="S96" i="3"/>
  <c r="R96" i="3"/>
  <c r="Q96" i="3"/>
  <c r="P96" i="3"/>
  <c r="O96" i="3"/>
  <c r="X95" i="3"/>
  <c r="W95" i="3"/>
  <c r="V95" i="3"/>
  <c r="U95" i="3"/>
  <c r="T95" i="3"/>
  <c r="S95" i="3"/>
  <c r="R95" i="3"/>
  <c r="Q95" i="3"/>
  <c r="O95" i="3"/>
  <c r="P95" i="3" s="1"/>
  <c r="O61" i="3"/>
  <c r="P61" i="3"/>
  <c r="Q61" i="3"/>
  <c r="R61" i="3"/>
  <c r="S61" i="3"/>
  <c r="T61" i="3"/>
  <c r="U61" i="3"/>
  <c r="V61" i="3"/>
  <c r="W61" i="3"/>
  <c r="X61" i="3"/>
  <c r="J100" i="3"/>
  <c r="J99" i="3"/>
  <c r="J98" i="3"/>
  <c r="J97" i="3"/>
  <c r="J96" i="3"/>
  <c r="J95" i="3"/>
  <c r="E100" i="3"/>
  <c r="E99" i="3"/>
  <c r="E98" i="3"/>
  <c r="E97" i="3"/>
  <c r="E96" i="3"/>
  <c r="E95" i="3"/>
  <c r="J61" i="3"/>
  <c r="E61" i="3"/>
  <c r="E52" i="3" s="1"/>
  <c r="M95" i="3"/>
  <c r="N52" i="3"/>
  <c r="M52" i="3"/>
  <c r="L52" i="3"/>
  <c r="K52" i="3"/>
  <c r="J52" i="3"/>
  <c r="I52" i="3"/>
  <c r="H52" i="3"/>
  <c r="G52" i="3"/>
  <c r="F52" i="3"/>
  <c r="K92" i="2"/>
  <c r="K94" i="2"/>
  <c r="K95" i="2"/>
  <c r="S97" i="2"/>
  <c r="R97" i="2"/>
  <c r="T96" i="2"/>
  <c r="S96" i="2"/>
  <c r="R96" i="2"/>
  <c r="T93" i="2"/>
  <c r="S93" i="2"/>
  <c r="R93" i="2"/>
  <c r="T91" i="2"/>
  <c r="S91" i="2"/>
  <c r="R91" i="2"/>
  <c r="J90" i="2"/>
  <c r="J25" i="2" s="1"/>
  <c r="Q90" i="2"/>
  <c r="O90" i="2"/>
  <c r="N90" i="2"/>
  <c r="N25" i="2" s="1"/>
  <c r="M90" i="2"/>
  <c r="L90" i="2"/>
  <c r="K90" i="2"/>
  <c r="K25" i="2" s="1"/>
  <c r="P90" i="2"/>
  <c r="Q49" i="2"/>
  <c r="O49" i="2"/>
  <c r="N49" i="2"/>
  <c r="N48" i="2" s="1"/>
  <c r="N47" i="2" s="1"/>
  <c r="N21" i="2" s="1"/>
  <c r="M49" i="2"/>
  <c r="M48" i="2" s="1"/>
  <c r="M47" i="2" s="1"/>
  <c r="M21" i="2" s="1"/>
  <c r="L49" i="2"/>
  <c r="K49" i="2"/>
  <c r="J49" i="2"/>
  <c r="J48" i="2" s="1"/>
  <c r="J47" i="2" s="1"/>
  <c r="J21" i="2" s="1"/>
  <c r="Q48" i="2"/>
  <c r="Q47" i="2" s="1"/>
  <c r="O48" i="2"/>
  <c r="L48" i="2"/>
  <c r="L47" i="2" s="1"/>
  <c r="L21" i="2" s="1"/>
  <c r="K48" i="2"/>
  <c r="O47" i="2"/>
  <c r="O21" i="2" s="1"/>
  <c r="O19" i="2" s="1"/>
  <c r="O26" i="2" s="1"/>
  <c r="K47" i="2"/>
  <c r="K21" i="2" s="1"/>
  <c r="O25" i="2"/>
  <c r="M25" i="2"/>
  <c r="L25" i="2"/>
  <c r="O23" i="2"/>
  <c r="N23" i="2"/>
  <c r="M23" i="2"/>
  <c r="L23" i="2"/>
  <c r="K23" i="2"/>
  <c r="J23" i="2"/>
  <c r="J97" i="2"/>
  <c r="H97" i="2" s="1"/>
  <c r="I97" i="2"/>
  <c r="J96" i="2"/>
  <c r="J95" i="2"/>
  <c r="J94" i="2"/>
  <c r="J92" i="2"/>
  <c r="J19" i="2" l="1"/>
  <c r="J26" i="2" s="1"/>
  <c r="N19" i="2"/>
  <c r="N26" i="2" s="1"/>
  <c r="L19" i="2"/>
  <c r="L26" i="2" s="1"/>
  <c r="M19" i="2"/>
  <c r="M26" i="2" s="1"/>
  <c r="K19" i="2"/>
  <c r="K26" i="2" s="1"/>
  <c r="I58" i="2" l="1"/>
  <c r="R58" i="2" s="1"/>
  <c r="J58" i="2" l="1"/>
  <c r="P49" i="2"/>
  <c r="G49" i="2"/>
  <c r="G48" i="2" s="1"/>
  <c r="G47" i="2" s="1"/>
  <c r="G21" i="2" s="1"/>
  <c r="F49" i="2"/>
  <c r="F48" i="2" s="1"/>
  <c r="F47" i="2" s="1"/>
  <c r="F21" i="2" s="1"/>
  <c r="F25" i="2"/>
  <c r="F23" i="2"/>
  <c r="F19" i="2" l="1"/>
  <c r="F106" i="2" s="1"/>
  <c r="F26" i="2"/>
  <c r="AL50" i="5"/>
  <c r="AL49" i="5" s="1"/>
  <c r="AL23" i="5" s="1"/>
  <c r="AL21" i="5" s="1"/>
  <c r="AL28" i="5" s="1"/>
  <c r="AK50" i="5"/>
  <c r="AK49" i="5" s="1"/>
  <c r="AK23" i="5" s="1"/>
  <c r="AK21" i="5" s="1"/>
  <c r="AK28" i="5" s="1"/>
  <c r="AI50" i="5"/>
  <c r="AI49" i="5" s="1"/>
  <c r="AI23" i="5" s="1"/>
  <c r="AI21" i="5" s="1"/>
  <c r="AI28" i="5" s="1"/>
  <c r="AH50" i="5"/>
  <c r="AH49" i="5" s="1"/>
  <c r="AH23" i="5" s="1"/>
  <c r="AH21" i="5" s="1"/>
  <c r="AH28" i="5" s="1"/>
  <c r="AN50" i="5"/>
  <c r="AN49" i="5" s="1"/>
  <c r="AN23" i="5" s="1"/>
  <c r="AN21" i="5" s="1"/>
  <c r="AN28" i="5" s="1"/>
  <c r="AM50" i="5"/>
  <c r="AM49" i="5" s="1"/>
  <c r="AM23" i="5" s="1"/>
  <c r="AM21" i="5" s="1"/>
  <c r="AM28" i="5" s="1"/>
  <c r="AJ50" i="5"/>
  <c r="AJ49" i="5" s="1"/>
  <c r="AJ23" i="5" s="1"/>
  <c r="AJ21" i="5" s="1"/>
  <c r="AJ28" i="5" s="1"/>
  <c r="AN25" i="5"/>
  <c r="AM25" i="5"/>
  <c r="AL25" i="5"/>
  <c r="AK25" i="5"/>
  <c r="AJ25" i="5"/>
  <c r="AI25" i="5"/>
  <c r="AH25" i="5"/>
  <c r="S52" i="4" l="1"/>
  <c r="S51" i="4"/>
  <c r="S49" i="4" s="1"/>
  <c r="S48" i="4" s="1"/>
  <c r="S53" i="4"/>
  <c r="G139" i="12" l="1"/>
  <c r="G133" i="12"/>
  <c r="G131" i="12"/>
  <c r="F125" i="12"/>
  <c r="G125" i="12" s="1"/>
  <c r="G108" i="12"/>
  <c r="H108" i="12" s="1"/>
  <c r="G107" i="12"/>
  <c r="F106" i="12"/>
  <c r="G106" i="12" s="1"/>
  <c r="G105" i="12"/>
  <c r="G104" i="12"/>
  <c r="E103" i="12"/>
  <c r="G102" i="12"/>
  <c r="G101" i="12"/>
  <c r="F100" i="12"/>
  <c r="G100" i="12" s="1"/>
  <c r="G99" i="12"/>
  <c r="E97" i="12"/>
  <c r="G80" i="12"/>
  <c r="G78" i="12"/>
  <c r="G76" i="12"/>
  <c r="G75" i="12"/>
  <c r="H75" i="12" s="1"/>
  <c r="E73" i="12"/>
  <c r="F73" i="12"/>
  <c r="G72" i="12"/>
  <c r="H72" i="12" s="1"/>
  <c r="F70" i="12"/>
  <c r="E70" i="12"/>
  <c r="G67" i="12"/>
  <c r="H67" i="12" s="1"/>
  <c r="F62" i="12"/>
  <c r="G61" i="12"/>
  <c r="H61" i="12" s="1"/>
  <c r="G60" i="12"/>
  <c r="H60" i="12" s="1"/>
  <c r="G57" i="12"/>
  <c r="H57" i="12" s="1"/>
  <c r="F56" i="12"/>
  <c r="F55" i="12" s="1"/>
  <c r="E56" i="12"/>
  <c r="F53" i="12"/>
  <c r="E53" i="12"/>
  <c r="G46" i="12"/>
  <c r="G37" i="12"/>
  <c r="G31" i="12"/>
  <c r="G29" i="12"/>
  <c r="H29" i="12" s="1"/>
  <c r="F23" i="12"/>
  <c r="E23" i="12"/>
  <c r="G56" i="12" l="1"/>
  <c r="H56" i="12" s="1"/>
  <c r="G53" i="12"/>
  <c r="E96" i="12"/>
  <c r="E55" i="12"/>
  <c r="G55" i="12" s="1"/>
  <c r="H55" i="12" s="1"/>
  <c r="G97" i="12"/>
  <c r="G62" i="12"/>
  <c r="H62" i="12" s="1"/>
  <c r="G23" i="12"/>
  <c r="H23" i="12" s="1"/>
  <c r="F103" i="12"/>
  <c r="F38" i="12"/>
  <c r="G68" i="12"/>
  <c r="H68" i="12" s="1"/>
  <c r="G70" i="12"/>
  <c r="H70" i="12" s="1"/>
  <c r="G103" i="12"/>
  <c r="H103" i="12" s="1"/>
  <c r="G73" i="12"/>
  <c r="H73" i="12" s="1"/>
  <c r="H53" i="12"/>
  <c r="G74" i="12"/>
  <c r="H74" i="12" s="1"/>
  <c r="F87" i="12"/>
  <c r="F97" i="12"/>
  <c r="F89" i="12"/>
  <c r="F95" i="12"/>
  <c r="O106" i="2"/>
  <c r="N106" i="2"/>
  <c r="M106" i="2"/>
  <c r="L106" i="2"/>
  <c r="K106" i="2"/>
  <c r="J106" i="2"/>
  <c r="M109" i="3"/>
  <c r="L109" i="3"/>
  <c r="K109" i="3"/>
  <c r="BV108" i="5"/>
  <c r="BU108" i="5"/>
  <c r="BT108" i="5"/>
  <c r="BS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A108" i="5"/>
  <c r="AZ108" i="5"/>
  <c r="AY108" i="5"/>
  <c r="AX108" i="5"/>
  <c r="AW108" i="5"/>
  <c r="AV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E108" i="6"/>
  <c r="E94" i="7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E110" i="12" l="1"/>
  <c r="E161" i="12" s="1"/>
  <c r="G38" i="12"/>
  <c r="H38" i="12" s="1"/>
  <c r="F96" i="12"/>
  <c r="G96" i="12" s="1"/>
  <c r="H96" i="12" s="1"/>
  <c r="G44" i="12"/>
  <c r="H44" i="12" s="1"/>
  <c r="G87" i="12"/>
  <c r="H87" i="12" s="1"/>
  <c r="G95" i="12"/>
  <c r="G89" i="12"/>
  <c r="AZ108" i="9"/>
  <c r="AJ108" i="9"/>
  <c r="AI108" i="9"/>
  <c r="AH108" i="9"/>
  <c r="AG108" i="9"/>
  <c r="AF108" i="9" s="1"/>
  <c r="AZ107" i="9"/>
  <c r="AJ107" i="9"/>
  <c r="AI107" i="9"/>
  <c r="AH107" i="9"/>
  <c r="AG107" i="9"/>
  <c r="AZ106" i="9"/>
  <c r="AJ106" i="9"/>
  <c r="AI106" i="9"/>
  <c r="AH106" i="9"/>
  <c r="AG106" i="9"/>
  <c r="AZ105" i="9"/>
  <c r="AJ105" i="9"/>
  <c r="AI105" i="9"/>
  <c r="AH105" i="9"/>
  <c r="AG105" i="9"/>
  <c r="AF105" i="9"/>
  <c r="AZ104" i="9"/>
  <c r="AJ104" i="9"/>
  <c r="AI104" i="9"/>
  <c r="AH104" i="9"/>
  <c r="AF104" i="9" s="1"/>
  <c r="AG104" i="9"/>
  <c r="AZ103" i="9"/>
  <c r="AJ103" i="9"/>
  <c r="AI103" i="9"/>
  <c r="AF103" i="9" s="1"/>
  <c r="AH103" i="9"/>
  <c r="AG103" i="9"/>
  <c r="AZ102" i="9"/>
  <c r="AJ102" i="9"/>
  <c r="AI102" i="9"/>
  <c r="AH102" i="9"/>
  <c r="AG102" i="9"/>
  <c r="AZ101" i="9"/>
  <c r="AJ101" i="9"/>
  <c r="AI101" i="9"/>
  <c r="AH101" i="9"/>
  <c r="AG101" i="9"/>
  <c r="AF101" i="9" s="1"/>
  <c r="AZ99" i="9"/>
  <c r="AJ99" i="9"/>
  <c r="AI99" i="9"/>
  <c r="AH99" i="9"/>
  <c r="AG99" i="9"/>
  <c r="AZ98" i="9"/>
  <c r="AJ98" i="9"/>
  <c r="AI98" i="9"/>
  <c r="AH98" i="9"/>
  <c r="AG98" i="9"/>
  <c r="AZ97" i="9"/>
  <c r="AJ97" i="9"/>
  <c r="AI97" i="9"/>
  <c r="AH97" i="9"/>
  <c r="AG97" i="9"/>
  <c r="AZ96" i="9"/>
  <c r="AZ93" i="9" s="1"/>
  <c r="AJ96" i="9"/>
  <c r="AI96" i="9"/>
  <c r="AH96" i="9"/>
  <c r="AH93" i="9" s="1"/>
  <c r="AG96" i="9"/>
  <c r="AG93" i="9" s="1"/>
  <c r="AZ95" i="9"/>
  <c r="AJ95" i="9"/>
  <c r="AI95" i="9"/>
  <c r="AH95" i="9"/>
  <c r="AG95" i="9"/>
  <c r="AZ94" i="9"/>
  <c r="AJ94" i="9"/>
  <c r="AI94" i="9"/>
  <c r="AH94" i="9"/>
  <c r="AG94" i="9"/>
  <c r="AK92" i="9"/>
  <c r="AJ92" i="9"/>
  <c r="AI92" i="9"/>
  <c r="AH92" i="9"/>
  <c r="AG92" i="9"/>
  <c r="AF92" i="9"/>
  <c r="AZ91" i="9"/>
  <c r="AJ91" i="9"/>
  <c r="AI91" i="9"/>
  <c r="AH91" i="9"/>
  <c r="AF91" i="9" s="1"/>
  <c r="AG91" i="9"/>
  <c r="AZ90" i="9"/>
  <c r="AJ90" i="9"/>
  <c r="AI90" i="9"/>
  <c r="AH90" i="9"/>
  <c r="AG90" i="9"/>
  <c r="AZ89" i="9"/>
  <c r="AJ89" i="9"/>
  <c r="AI89" i="9"/>
  <c r="AH89" i="9"/>
  <c r="AG89" i="9"/>
  <c r="AZ88" i="9"/>
  <c r="AJ88" i="9"/>
  <c r="AI88" i="9"/>
  <c r="AH88" i="9"/>
  <c r="AG88" i="9"/>
  <c r="AF88" i="9" s="1"/>
  <c r="AZ87" i="9"/>
  <c r="AJ87" i="9"/>
  <c r="AI87" i="9"/>
  <c r="AH87" i="9"/>
  <c r="AG87" i="9"/>
  <c r="AK86" i="9"/>
  <c r="AJ86" i="9"/>
  <c r="AI86" i="9"/>
  <c r="AH86" i="9"/>
  <c r="AG86" i="9"/>
  <c r="AF86" i="9"/>
  <c r="AK85" i="9"/>
  <c r="AJ85" i="9"/>
  <c r="AI85" i="9"/>
  <c r="AH85" i="9"/>
  <c r="AG85" i="9"/>
  <c r="AF85" i="9"/>
  <c r="AK84" i="9"/>
  <c r="AJ84" i="9"/>
  <c r="AI84" i="9"/>
  <c r="AH84" i="9"/>
  <c r="AG84" i="9"/>
  <c r="AF84" i="9"/>
  <c r="AK83" i="9"/>
  <c r="AJ83" i="9"/>
  <c r="AI83" i="9"/>
  <c r="AH83" i="9"/>
  <c r="AG83" i="9"/>
  <c r="AF83" i="9"/>
  <c r="AK82" i="9"/>
  <c r="AJ82" i="9"/>
  <c r="AI82" i="9"/>
  <c r="AH82" i="9"/>
  <c r="AG82" i="9"/>
  <c r="AF82" i="9"/>
  <c r="AK81" i="9"/>
  <c r="AJ81" i="9"/>
  <c r="AI81" i="9"/>
  <c r="AH81" i="9"/>
  <c r="AG81" i="9"/>
  <c r="AF81" i="9"/>
  <c r="AK80" i="9"/>
  <c r="AJ80" i="9"/>
  <c r="AI80" i="9"/>
  <c r="AH80" i="9"/>
  <c r="AG80" i="9"/>
  <c r="AF80" i="9"/>
  <c r="AK79" i="9"/>
  <c r="AJ79" i="9"/>
  <c r="AI79" i="9"/>
  <c r="AH79" i="9"/>
  <c r="AG79" i="9"/>
  <c r="AF79" i="9"/>
  <c r="AK78" i="9"/>
  <c r="AJ78" i="9"/>
  <c r="AI78" i="9"/>
  <c r="AH78" i="9"/>
  <c r="AG78" i="9"/>
  <c r="AF78" i="9"/>
  <c r="AK77" i="9"/>
  <c r="AJ77" i="9"/>
  <c r="AI77" i="9"/>
  <c r="AH77" i="9"/>
  <c r="AG77" i="9"/>
  <c r="AF77" i="9"/>
  <c r="AK76" i="9"/>
  <c r="AJ76" i="9"/>
  <c r="AI76" i="9"/>
  <c r="AH76" i="9"/>
  <c r="AG76" i="9"/>
  <c r="AF76" i="9"/>
  <c r="AK75" i="9"/>
  <c r="AJ75" i="9"/>
  <c r="AI75" i="9"/>
  <c r="AH75" i="9"/>
  <c r="AG75" i="9"/>
  <c r="AF75" i="9"/>
  <c r="AK74" i="9"/>
  <c r="AJ74" i="9"/>
  <c r="AI74" i="9"/>
  <c r="AH74" i="9"/>
  <c r="AG74" i="9"/>
  <c r="AF74" i="9"/>
  <c r="AF73" i="9"/>
  <c r="AF72" i="9"/>
  <c r="AF71" i="9"/>
  <c r="AF70" i="9"/>
  <c r="AF69" i="9"/>
  <c r="AZ68" i="9"/>
  <c r="AJ68" i="9"/>
  <c r="AI68" i="9"/>
  <c r="AH68" i="9"/>
  <c r="AG68" i="9"/>
  <c r="AZ67" i="9"/>
  <c r="AJ67" i="9"/>
  <c r="AI67" i="9"/>
  <c r="AH67" i="9"/>
  <c r="AG67" i="9"/>
  <c r="AZ66" i="9"/>
  <c r="AJ66" i="9"/>
  <c r="AI66" i="9"/>
  <c r="AH66" i="9"/>
  <c r="AG66" i="9"/>
  <c r="AZ65" i="9"/>
  <c r="AJ65" i="9"/>
  <c r="AI65" i="9"/>
  <c r="AH65" i="9"/>
  <c r="AG65" i="9"/>
  <c r="AZ64" i="9"/>
  <c r="AJ64" i="9"/>
  <c r="AI64" i="9"/>
  <c r="AH64" i="9"/>
  <c r="AG64" i="9"/>
  <c r="AZ63" i="9"/>
  <c r="AJ63" i="9"/>
  <c r="AI63" i="9"/>
  <c r="AH63" i="9"/>
  <c r="AG63" i="9"/>
  <c r="AZ62" i="9"/>
  <c r="AJ62" i="9"/>
  <c r="AI62" i="9"/>
  <c r="AH62" i="9"/>
  <c r="AG62" i="9"/>
  <c r="AZ60" i="9"/>
  <c r="AJ60" i="9"/>
  <c r="AI60" i="9"/>
  <c r="AH60" i="9"/>
  <c r="AG60" i="9"/>
  <c r="AZ59" i="9"/>
  <c r="AJ59" i="9"/>
  <c r="AI59" i="9"/>
  <c r="AF59" i="9" s="1"/>
  <c r="AH59" i="9"/>
  <c r="AG59" i="9"/>
  <c r="AZ58" i="9"/>
  <c r="AJ58" i="9"/>
  <c r="AI58" i="9"/>
  <c r="AH58" i="9"/>
  <c r="AG58" i="9"/>
  <c r="AZ57" i="9"/>
  <c r="AJ57" i="9"/>
  <c r="AI57" i="9"/>
  <c r="AH57" i="9"/>
  <c r="AG57" i="9"/>
  <c r="AZ56" i="9"/>
  <c r="AJ56" i="9"/>
  <c r="AI56" i="9"/>
  <c r="AH56" i="9"/>
  <c r="AG56" i="9"/>
  <c r="AZ55" i="9"/>
  <c r="AJ55" i="9"/>
  <c r="AI55" i="9"/>
  <c r="AH55" i="9"/>
  <c r="AG55" i="9"/>
  <c r="AZ54" i="9"/>
  <c r="AJ54" i="9"/>
  <c r="AI54" i="9"/>
  <c r="AH54" i="9"/>
  <c r="AG54" i="9"/>
  <c r="AZ53" i="9"/>
  <c r="AJ53" i="9"/>
  <c r="AI53" i="9"/>
  <c r="AH53" i="9"/>
  <c r="AG53" i="9"/>
  <c r="AZ52" i="9"/>
  <c r="AJ52" i="9"/>
  <c r="AI52" i="9"/>
  <c r="AH52" i="9"/>
  <c r="AG52" i="9"/>
  <c r="AK50" i="9"/>
  <c r="AK49" i="9" s="1"/>
  <c r="AK23" i="9" s="1"/>
  <c r="BC28" i="9"/>
  <c r="AY28" i="9"/>
  <c r="AU28" i="9"/>
  <c r="AQ28" i="9"/>
  <c r="AM28" i="9"/>
  <c r="BD28" i="9"/>
  <c r="BB28" i="9"/>
  <c r="BA28" i="9"/>
  <c r="AZ28" i="9"/>
  <c r="AX28" i="9"/>
  <c r="AW28" i="9"/>
  <c r="AV28" i="9"/>
  <c r="AT28" i="9"/>
  <c r="AS28" i="9"/>
  <c r="AR28" i="9"/>
  <c r="AP28" i="9"/>
  <c r="AO28" i="9"/>
  <c r="AN28" i="9"/>
  <c r="AL28" i="9"/>
  <c r="Z108" i="9"/>
  <c r="J108" i="9"/>
  <c r="I108" i="9"/>
  <c r="H108" i="9"/>
  <c r="G108" i="9"/>
  <c r="Z107" i="9"/>
  <c r="J107" i="9"/>
  <c r="I107" i="9"/>
  <c r="H107" i="9"/>
  <c r="G107" i="9"/>
  <c r="Z106" i="9"/>
  <c r="J106" i="9"/>
  <c r="I106" i="9"/>
  <c r="H106" i="9"/>
  <c r="G106" i="9"/>
  <c r="Z105" i="9"/>
  <c r="J105" i="9"/>
  <c r="I105" i="9"/>
  <c r="H105" i="9"/>
  <c r="G105" i="9"/>
  <c r="Z104" i="9"/>
  <c r="J104" i="9"/>
  <c r="I104" i="9"/>
  <c r="H104" i="9"/>
  <c r="G104" i="9"/>
  <c r="Z103" i="9"/>
  <c r="J103" i="9"/>
  <c r="I103" i="9"/>
  <c r="H103" i="9"/>
  <c r="G103" i="9"/>
  <c r="Z102" i="9"/>
  <c r="J102" i="9"/>
  <c r="I102" i="9"/>
  <c r="H102" i="9"/>
  <c r="G102" i="9"/>
  <c r="Z101" i="9"/>
  <c r="J101" i="9"/>
  <c r="I101" i="9"/>
  <c r="H101" i="9"/>
  <c r="G101" i="9"/>
  <c r="Z99" i="9"/>
  <c r="J99" i="9"/>
  <c r="I99" i="9"/>
  <c r="H99" i="9"/>
  <c r="G99" i="9"/>
  <c r="Z98" i="9"/>
  <c r="J98" i="9"/>
  <c r="I98" i="9"/>
  <c r="H98" i="9"/>
  <c r="G98" i="9"/>
  <c r="Z97" i="9"/>
  <c r="J97" i="9"/>
  <c r="I97" i="9"/>
  <c r="H97" i="9"/>
  <c r="G97" i="9"/>
  <c r="Z96" i="9"/>
  <c r="Z93" i="9" s="1"/>
  <c r="J96" i="9"/>
  <c r="I96" i="9"/>
  <c r="I93" i="9" s="1"/>
  <c r="H96" i="9"/>
  <c r="H93" i="9" s="1"/>
  <c r="G96" i="9"/>
  <c r="G93" i="9" s="1"/>
  <c r="Z95" i="9"/>
  <c r="J95" i="9"/>
  <c r="I95" i="9"/>
  <c r="H95" i="9"/>
  <c r="G95" i="9"/>
  <c r="Z94" i="9"/>
  <c r="J94" i="9"/>
  <c r="I94" i="9"/>
  <c r="H94" i="9"/>
  <c r="F94" i="9" s="1"/>
  <c r="G94" i="9"/>
  <c r="Z91" i="9"/>
  <c r="J91" i="9"/>
  <c r="I91" i="9"/>
  <c r="H91" i="9"/>
  <c r="G91" i="9"/>
  <c r="Z90" i="9"/>
  <c r="J90" i="9"/>
  <c r="I90" i="9"/>
  <c r="H90" i="9"/>
  <c r="G90" i="9"/>
  <c r="Z89" i="9"/>
  <c r="J89" i="9"/>
  <c r="I89" i="9"/>
  <c r="H89" i="9"/>
  <c r="G89" i="9"/>
  <c r="Z88" i="9"/>
  <c r="J88" i="9"/>
  <c r="I88" i="9"/>
  <c r="H88" i="9"/>
  <c r="G88" i="9"/>
  <c r="Z87" i="9"/>
  <c r="J87" i="9"/>
  <c r="I87" i="9"/>
  <c r="H87" i="9"/>
  <c r="G87" i="9"/>
  <c r="Z68" i="9"/>
  <c r="J68" i="9"/>
  <c r="I68" i="9"/>
  <c r="H68" i="9"/>
  <c r="G68" i="9"/>
  <c r="Z67" i="9"/>
  <c r="J67" i="9"/>
  <c r="I67" i="9"/>
  <c r="H67" i="9"/>
  <c r="G67" i="9"/>
  <c r="Z66" i="9"/>
  <c r="J66" i="9"/>
  <c r="I66" i="9"/>
  <c r="H66" i="9"/>
  <c r="G66" i="9"/>
  <c r="Z65" i="9"/>
  <c r="J65" i="9"/>
  <c r="I65" i="9"/>
  <c r="H65" i="9"/>
  <c r="G65" i="9"/>
  <c r="Z64" i="9"/>
  <c r="J64" i="9"/>
  <c r="I64" i="9"/>
  <c r="H64" i="9"/>
  <c r="G64" i="9"/>
  <c r="Z63" i="9"/>
  <c r="J63" i="9"/>
  <c r="I63" i="9"/>
  <c r="F63" i="9" s="1"/>
  <c r="H63" i="9"/>
  <c r="G63" i="9"/>
  <c r="Z62" i="9"/>
  <c r="J62" i="9"/>
  <c r="I62" i="9"/>
  <c r="H62" i="9"/>
  <c r="G62" i="9"/>
  <c r="Z60" i="9"/>
  <c r="J60" i="9"/>
  <c r="I60" i="9"/>
  <c r="H60" i="9"/>
  <c r="G60" i="9"/>
  <c r="Z59" i="9"/>
  <c r="J59" i="9"/>
  <c r="I59" i="9"/>
  <c r="H59" i="9"/>
  <c r="G59" i="9"/>
  <c r="Z58" i="9"/>
  <c r="J58" i="9"/>
  <c r="I58" i="9"/>
  <c r="H58" i="9"/>
  <c r="G58" i="9"/>
  <c r="Z57" i="9"/>
  <c r="J57" i="9"/>
  <c r="I57" i="9"/>
  <c r="H57" i="9"/>
  <c r="G57" i="9"/>
  <c r="Z56" i="9"/>
  <c r="J56" i="9"/>
  <c r="I56" i="9"/>
  <c r="H56" i="9"/>
  <c r="G56" i="9"/>
  <c r="Z55" i="9"/>
  <c r="J55" i="9"/>
  <c r="I55" i="9"/>
  <c r="H55" i="9"/>
  <c r="G55" i="9"/>
  <c r="Z54" i="9"/>
  <c r="J54" i="9"/>
  <c r="I54" i="9"/>
  <c r="H54" i="9"/>
  <c r="G54" i="9"/>
  <c r="Z53" i="9"/>
  <c r="J53" i="9"/>
  <c r="I53" i="9"/>
  <c r="H53" i="9"/>
  <c r="G53" i="9"/>
  <c r="J52" i="9"/>
  <c r="I52" i="9"/>
  <c r="H52" i="9"/>
  <c r="G52" i="9"/>
  <c r="F73" i="9"/>
  <c r="F72" i="9"/>
  <c r="F71" i="9"/>
  <c r="F70" i="9"/>
  <c r="F69" i="9"/>
  <c r="F68" i="9"/>
  <c r="Z52" i="9"/>
  <c r="AE108" i="9"/>
  <c r="AE107" i="9"/>
  <c r="AE106" i="9"/>
  <c r="AE105" i="9"/>
  <c r="AE104" i="9"/>
  <c r="AE103" i="9"/>
  <c r="AE102" i="9"/>
  <c r="AE101" i="9"/>
  <c r="AE99" i="9"/>
  <c r="AE98" i="9"/>
  <c r="AE97" i="9"/>
  <c r="AE96" i="9"/>
  <c r="AE95" i="9"/>
  <c r="AE94" i="9"/>
  <c r="AE92" i="9"/>
  <c r="AE91" i="9"/>
  <c r="AE90" i="9"/>
  <c r="AE89" i="9"/>
  <c r="AE88" i="9"/>
  <c r="AE60" i="9"/>
  <c r="AD28" i="9"/>
  <c r="AC28" i="9"/>
  <c r="AB28" i="9"/>
  <c r="Y28" i="9"/>
  <c r="X28" i="9"/>
  <c r="W28" i="9"/>
  <c r="V28" i="9"/>
  <c r="U28" i="9"/>
  <c r="T28" i="9"/>
  <c r="Q28" i="9"/>
  <c r="P28" i="9"/>
  <c r="M28" i="9"/>
  <c r="L28" i="9"/>
  <c r="AA28" i="9"/>
  <c r="Z28" i="9"/>
  <c r="S28" i="9"/>
  <c r="R28" i="9"/>
  <c r="O28" i="9"/>
  <c r="N28" i="9"/>
  <c r="K92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J92" i="9"/>
  <c r="I92" i="9"/>
  <c r="H92" i="9"/>
  <c r="G92" i="9"/>
  <c r="J86" i="9"/>
  <c r="I86" i="9"/>
  <c r="H86" i="9"/>
  <c r="G86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J81" i="9"/>
  <c r="I81" i="9"/>
  <c r="H81" i="9"/>
  <c r="G81" i="9"/>
  <c r="J80" i="9"/>
  <c r="I80" i="9"/>
  <c r="H80" i="9"/>
  <c r="G80" i="9"/>
  <c r="J79" i="9"/>
  <c r="I79" i="9"/>
  <c r="H79" i="9"/>
  <c r="G79" i="9"/>
  <c r="J78" i="9"/>
  <c r="I78" i="9"/>
  <c r="H78" i="9"/>
  <c r="G78" i="9"/>
  <c r="J77" i="9"/>
  <c r="I77" i="9"/>
  <c r="H77" i="9"/>
  <c r="G77" i="9"/>
  <c r="J76" i="9"/>
  <c r="I76" i="9"/>
  <c r="H76" i="9"/>
  <c r="G76" i="9"/>
  <c r="J75" i="9"/>
  <c r="I75" i="9"/>
  <c r="H75" i="9"/>
  <c r="G75" i="9"/>
  <c r="J74" i="9"/>
  <c r="I74" i="9"/>
  <c r="H74" i="9"/>
  <c r="G74" i="9"/>
  <c r="F92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E108" i="9"/>
  <c r="E98" i="9"/>
  <c r="E92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69" i="9"/>
  <c r="E52" i="9"/>
  <c r="CD93" i="7"/>
  <c r="CC93" i="7"/>
  <c r="CB93" i="7"/>
  <c r="CA93" i="7"/>
  <c r="BZ93" i="7"/>
  <c r="BY93" i="7"/>
  <c r="BX93" i="7"/>
  <c r="CD88" i="7"/>
  <c r="CC88" i="7"/>
  <c r="CA88" i="7"/>
  <c r="BZ88" i="7"/>
  <c r="BY88" i="7"/>
  <c r="BX88" i="7"/>
  <c r="CD77" i="7"/>
  <c r="CC77" i="7"/>
  <c r="CB77" i="7"/>
  <c r="CA77" i="7"/>
  <c r="BZ77" i="7"/>
  <c r="BY77" i="7"/>
  <c r="BX77" i="7"/>
  <c r="BX65" i="7"/>
  <c r="CD58" i="7"/>
  <c r="CC57" i="7"/>
  <c r="CB54" i="7"/>
  <c r="BZ52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BW25" i="7"/>
  <c r="BT25" i="7"/>
  <c r="BS25" i="7"/>
  <c r="AU25" i="7"/>
  <c r="BW87" i="7"/>
  <c r="BV87" i="7"/>
  <c r="BV25" i="7" s="1"/>
  <c r="BU87" i="7"/>
  <c r="BU25" i="7" s="1"/>
  <c r="BT87" i="7"/>
  <c r="BS87" i="7"/>
  <c r="BR87" i="7"/>
  <c r="BR25" i="7" s="1"/>
  <c r="BQ87" i="7"/>
  <c r="BQ25" i="7" s="1"/>
  <c r="BW72" i="7"/>
  <c r="BV72" i="7"/>
  <c r="BU72" i="7"/>
  <c r="BT72" i="7"/>
  <c r="AR72" i="7" s="1"/>
  <c r="BS72" i="7"/>
  <c r="BR72" i="7"/>
  <c r="BQ72" i="7"/>
  <c r="BW69" i="7"/>
  <c r="BV69" i="7"/>
  <c r="BU69" i="7"/>
  <c r="BT69" i="7"/>
  <c r="BS69" i="7"/>
  <c r="BR69" i="7"/>
  <c r="AP69" i="7" s="1"/>
  <c r="BQ69" i="7"/>
  <c r="BV50" i="7"/>
  <c r="BV49" i="7" s="1"/>
  <c r="BV23" i="7" s="1"/>
  <c r="BU50" i="7"/>
  <c r="BU49" i="7" s="1"/>
  <c r="BU23" i="7" s="1"/>
  <c r="BR50" i="7"/>
  <c r="BR49" i="7" s="1"/>
  <c r="BR23" i="7" s="1"/>
  <c r="BQ50" i="7"/>
  <c r="BQ49" i="7" s="1"/>
  <c r="BQ23" i="7" s="1"/>
  <c r="BW50" i="7"/>
  <c r="BW49" i="7" s="1"/>
  <c r="BW23" i="7" s="1"/>
  <c r="BT50" i="7"/>
  <c r="BT49" i="7" s="1"/>
  <c r="BT23" i="7" s="1"/>
  <c r="BS50" i="7"/>
  <c r="BS49" i="7" s="1"/>
  <c r="BS23" i="7" s="1"/>
  <c r="BP87" i="7"/>
  <c r="BP25" i="7" s="1"/>
  <c r="BO87" i="7"/>
  <c r="BO25" i="7" s="1"/>
  <c r="BN87" i="7"/>
  <c r="BN25" i="7" s="1"/>
  <c r="BM87" i="7"/>
  <c r="BM25" i="7" s="1"/>
  <c r="BL87" i="7"/>
  <c r="BL25" i="7" s="1"/>
  <c r="BK87" i="7"/>
  <c r="BK25" i="7" s="1"/>
  <c r="BJ87" i="7"/>
  <c r="BJ25" i="7" s="1"/>
  <c r="BI87" i="7"/>
  <c r="BI25" i="7" s="1"/>
  <c r="BH87" i="7"/>
  <c r="BG87" i="7"/>
  <c r="BG25" i="7" s="1"/>
  <c r="BF87" i="7"/>
  <c r="BF25" i="7" s="1"/>
  <c r="BE87" i="7"/>
  <c r="BE25" i="7" s="1"/>
  <c r="BD87" i="7"/>
  <c r="BC87" i="7"/>
  <c r="BC25" i="7" s="1"/>
  <c r="BB87" i="7"/>
  <c r="BB25" i="7" s="1"/>
  <c r="BA87" i="7"/>
  <c r="BA25" i="7" s="1"/>
  <c r="AZ87" i="7"/>
  <c r="AY87" i="7"/>
  <c r="AY25" i="7" s="1"/>
  <c r="AX87" i="7"/>
  <c r="AX25" i="7" s="1"/>
  <c r="AW87" i="7"/>
  <c r="AW25" i="7" s="1"/>
  <c r="AV87" i="7"/>
  <c r="BP72" i="7"/>
  <c r="BO72" i="7"/>
  <c r="BN72" i="7"/>
  <c r="BM72" i="7"/>
  <c r="BL72" i="7"/>
  <c r="BK72" i="7"/>
  <c r="BJ72" i="7"/>
  <c r="BI72" i="7"/>
  <c r="BH72" i="7"/>
  <c r="AT72" i="7" s="1"/>
  <c r="CC72" i="7" s="1"/>
  <c r="BG72" i="7"/>
  <c r="BF72" i="7"/>
  <c r="BE72" i="7"/>
  <c r="BD72" i="7"/>
  <c r="AP72" i="7" s="1"/>
  <c r="BY72" i="7" s="1"/>
  <c r="BC72" i="7"/>
  <c r="BB72" i="7"/>
  <c r="BA72" i="7"/>
  <c r="AZ72" i="7"/>
  <c r="AY72" i="7"/>
  <c r="AX72" i="7"/>
  <c r="AW72" i="7"/>
  <c r="AV72" i="7"/>
  <c r="AR69" i="7"/>
  <c r="CA69" i="7" s="1"/>
  <c r="BP69" i="7"/>
  <c r="AU69" i="7" s="1"/>
  <c r="CD69" i="7" s="1"/>
  <c r="BO69" i="7"/>
  <c r="BN69" i="7"/>
  <c r="BM69" i="7"/>
  <c r="BL69" i="7"/>
  <c r="AQ69" i="7" s="1"/>
  <c r="BZ69" i="7" s="1"/>
  <c r="BK69" i="7"/>
  <c r="BJ69" i="7"/>
  <c r="BI69" i="7"/>
  <c r="BH69" i="7"/>
  <c r="BG69" i="7"/>
  <c r="BF69" i="7"/>
  <c r="BE69" i="7"/>
  <c r="BD69" i="7"/>
  <c r="BC69" i="7"/>
  <c r="BB69" i="7"/>
  <c r="BA69" i="7"/>
  <c r="AZ69" i="7"/>
  <c r="AS69" i="7" s="1"/>
  <c r="AY69" i="7"/>
  <c r="AX69" i="7"/>
  <c r="AW69" i="7"/>
  <c r="AV69" i="7"/>
  <c r="AO69" i="7" s="1"/>
  <c r="BP50" i="7"/>
  <c r="BP49" i="7" s="1"/>
  <c r="BP23" i="7" s="1"/>
  <c r="BO50" i="7"/>
  <c r="BN50" i="7"/>
  <c r="BM50" i="7"/>
  <c r="BL50" i="7"/>
  <c r="BL49" i="7" s="1"/>
  <c r="BL23" i="7" s="1"/>
  <c r="BK50" i="7"/>
  <c r="BJ50" i="7"/>
  <c r="BJ49" i="7" s="1"/>
  <c r="BJ23" i="7" s="1"/>
  <c r="BI50" i="7"/>
  <c r="BI49" i="7" s="1"/>
  <c r="BI23" i="7" s="1"/>
  <c r="BH50" i="7"/>
  <c r="BH49" i="7" s="1"/>
  <c r="BH23" i="7" s="1"/>
  <c r="BG50" i="7"/>
  <c r="BF50" i="7"/>
  <c r="BE50" i="7"/>
  <c r="BE49" i="7" s="1"/>
  <c r="BE23" i="7" s="1"/>
  <c r="BD50" i="7"/>
  <c r="BD49" i="7" s="1"/>
  <c r="BD23" i="7" s="1"/>
  <c r="BC50" i="7"/>
  <c r="BB50" i="7"/>
  <c r="BB49" i="7" s="1"/>
  <c r="BB23" i="7" s="1"/>
  <c r="BA50" i="7"/>
  <c r="BA49" i="7" s="1"/>
  <c r="BA23" i="7" s="1"/>
  <c r="AZ50" i="7"/>
  <c r="AZ49" i="7" s="1"/>
  <c r="AZ23" i="7" s="1"/>
  <c r="AY50" i="7"/>
  <c r="AX50" i="7"/>
  <c r="AX49" i="7" s="1"/>
  <c r="AX23" i="7" s="1"/>
  <c r="AW50" i="7"/>
  <c r="AW49" i="7" s="1"/>
  <c r="AW23" i="7" s="1"/>
  <c r="AV50" i="7"/>
  <c r="AV49" i="7" s="1"/>
  <c r="AV23" i="7" s="1"/>
  <c r="BO49" i="7"/>
  <c r="BO23" i="7" s="1"/>
  <c r="BN49" i="7"/>
  <c r="BN23" i="7" s="1"/>
  <c r="BM49" i="7"/>
  <c r="BM23" i="7" s="1"/>
  <c r="BK49" i="7"/>
  <c r="BK23" i="7" s="1"/>
  <c r="BG49" i="7"/>
  <c r="BG23" i="7" s="1"/>
  <c r="BF49" i="7"/>
  <c r="BF23" i="7" s="1"/>
  <c r="BC49" i="7"/>
  <c r="BC23" i="7" s="1"/>
  <c r="AY49" i="7"/>
  <c r="AY23" i="7" s="1"/>
  <c r="AU93" i="7"/>
  <c r="AT93" i="7"/>
  <c r="AS93" i="7"/>
  <c r="AR93" i="7"/>
  <c r="AQ93" i="7"/>
  <c r="AP93" i="7"/>
  <c r="AO93" i="7"/>
  <c r="AU91" i="7"/>
  <c r="AT91" i="7"/>
  <c r="CC91" i="7" s="1"/>
  <c r="AS91" i="7"/>
  <c r="CB91" i="7" s="1"/>
  <c r="AR91" i="7"/>
  <c r="AQ91" i="7"/>
  <c r="AP91" i="7"/>
  <c r="BY91" i="7" s="1"/>
  <c r="AO91" i="7"/>
  <c r="BX91" i="7" s="1"/>
  <c r="AU90" i="7"/>
  <c r="AT90" i="7"/>
  <c r="AS90" i="7"/>
  <c r="CB90" i="7" s="1"/>
  <c r="AR90" i="7"/>
  <c r="CA90" i="7" s="1"/>
  <c r="AQ90" i="7"/>
  <c r="AP90" i="7"/>
  <c r="AO90" i="7"/>
  <c r="BX90" i="7" s="1"/>
  <c r="AU89" i="7"/>
  <c r="CD89" i="7" s="1"/>
  <c r="AT89" i="7"/>
  <c r="AS89" i="7"/>
  <c r="AR89" i="7"/>
  <c r="CA89" i="7" s="1"/>
  <c r="AQ89" i="7"/>
  <c r="BZ89" i="7" s="1"/>
  <c r="AP89" i="7"/>
  <c r="AO89" i="7"/>
  <c r="AU88" i="7"/>
  <c r="AT88" i="7"/>
  <c r="AS88" i="7"/>
  <c r="AR88" i="7"/>
  <c r="AQ88" i="7"/>
  <c r="AP88" i="7"/>
  <c r="AO88" i="7"/>
  <c r="AU87" i="7"/>
  <c r="AQ87" i="7"/>
  <c r="BZ87" i="7" s="1"/>
  <c r="AU73" i="7"/>
  <c r="CD73" i="7" s="1"/>
  <c r="AT73" i="7"/>
  <c r="AS73" i="7"/>
  <c r="AR73" i="7"/>
  <c r="CA73" i="7" s="1"/>
  <c r="AQ73" i="7"/>
  <c r="BZ73" i="7" s="1"/>
  <c r="AP73" i="7"/>
  <c r="AO73" i="7"/>
  <c r="AS72" i="7"/>
  <c r="CB72" i="7" s="1"/>
  <c r="AO72" i="7"/>
  <c r="BX72" i="7" s="1"/>
  <c r="AU71" i="7"/>
  <c r="AT71" i="7"/>
  <c r="CC71" i="7" s="1"/>
  <c r="AS71" i="7"/>
  <c r="CB71" i="7" s="1"/>
  <c r="AR71" i="7"/>
  <c r="CA71" i="7" s="1"/>
  <c r="AQ71" i="7"/>
  <c r="AP71" i="7"/>
  <c r="BY71" i="7" s="1"/>
  <c r="AO71" i="7"/>
  <c r="BX71" i="7" s="1"/>
  <c r="AU70" i="7"/>
  <c r="CD70" i="7" s="1"/>
  <c r="AT70" i="7"/>
  <c r="AS70" i="7"/>
  <c r="CB70" i="7" s="1"/>
  <c r="AR70" i="7"/>
  <c r="CA70" i="7" s="1"/>
  <c r="AQ70" i="7"/>
  <c r="BZ70" i="7" s="1"/>
  <c r="AP70" i="7"/>
  <c r="AO70" i="7"/>
  <c r="BX70" i="7" s="1"/>
  <c r="AT69" i="7"/>
  <c r="CC69" i="7" s="1"/>
  <c r="AU68" i="7"/>
  <c r="CD68" i="7" s="1"/>
  <c r="AT68" i="7"/>
  <c r="CC68" i="7" s="1"/>
  <c r="AS68" i="7"/>
  <c r="AR68" i="7"/>
  <c r="AQ68" i="7"/>
  <c r="BZ68" i="7" s="1"/>
  <c r="AP68" i="7"/>
  <c r="BY68" i="7" s="1"/>
  <c r="AO68" i="7"/>
  <c r="AU67" i="7"/>
  <c r="AT67" i="7"/>
  <c r="AS67" i="7"/>
  <c r="CB67" i="7" s="1"/>
  <c r="AR67" i="7"/>
  <c r="AQ67" i="7"/>
  <c r="BZ67" i="7" s="1"/>
  <c r="AP67" i="7"/>
  <c r="AO67" i="7"/>
  <c r="BX67" i="7" s="1"/>
  <c r="AU66" i="7"/>
  <c r="AT66" i="7"/>
  <c r="AS66" i="7"/>
  <c r="AR66" i="7"/>
  <c r="CA66" i="7" s="1"/>
  <c r="AQ66" i="7"/>
  <c r="AP66" i="7"/>
  <c r="AO66" i="7"/>
  <c r="AU65" i="7"/>
  <c r="CD65" i="7" s="1"/>
  <c r="AT65" i="7"/>
  <c r="AS65" i="7"/>
  <c r="AR65" i="7"/>
  <c r="AQ65" i="7"/>
  <c r="BZ65" i="7" s="1"/>
  <c r="AP65" i="7"/>
  <c r="AO65" i="7"/>
  <c r="AU64" i="7"/>
  <c r="AT64" i="7"/>
  <c r="CC64" i="7" s="1"/>
  <c r="AS64" i="7"/>
  <c r="AR64" i="7"/>
  <c r="CA64" i="7" s="1"/>
  <c r="AQ64" i="7"/>
  <c r="AP64" i="7"/>
  <c r="BY64" i="7" s="1"/>
  <c r="AO64" i="7"/>
  <c r="AU63" i="7"/>
  <c r="AT63" i="7"/>
  <c r="AS63" i="7"/>
  <c r="CB63" i="7" s="1"/>
  <c r="AR63" i="7"/>
  <c r="AQ63" i="7"/>
  <c r="AP63" i="7"/>
  <c r="AO63" i="7"/>
  <c r="BX63" i="7" s="1"/>
  <c r="AU62" i="7"/>
  <c r="AT62" i="7"/>
  <c r="CC62" i="7" s="1"/>
  <c r="AS62" i="7"/>
  <c r="AR62" i="7"/>
  <c r="CA62" i="7" s="1"/>
  <c r="AQ62" i="7"/>
  <c r="AP62" i="7"/>
  <c r="AO62" i="7"/>
  <c r="AU60" i="7"/>
  <c r="AT60" i="7"/>
  <c r="AS60" i="7"/>
  <c r="AR60" i="7"/>
  <c r="CA60" i="7" s="1"/>
  <c r="AQ60" i="7"/>
  <c r="BZ60" i="7" s="1"/>
  <c r="AP60" i="7"/>
  <c r="AO60" i="7"/>
  <c r="AU59" i="7"/>
  <c r="CD59" i="7" s="1"/>
  <c r="AT59" i="7"/>
  <c r="AS59" i="7"/>
  <c r="CB59" i="7" s="1"/>
  <c r="AR59" i="7"/>
  <c r="AQ59" i="7"/>
  <c r="BZ59" i="7" s="1"/>
  <c r="AP59" i="7"/>
  <c r="AO59" i="7"/>
  <c r="AU58" i="7"/>
  <c r="AT58" i="7"/>
  <c r="CC58" i="7" s="1"/>
  <c r="AS58" i="7"/>
  <c r="AR58" i="7"/>
  <c r="CA58" i="7" s="1"/>
  <c r="AQ58" i="7"/>
  <c r="AP58" i="7"/>
  <c r="BY58" i="7" s="1"/>
  <c r="AO58" i="7"/>
  <c r="AU57" i="7"/>
  <c r="AT57" i="7"/>
  <c r="AS57" i="7"/>
  <c r="CB57" i="7" s="1"/>
  <c r="AR57" i="7"/>
  <c r="AQ57" i="7"/>
  <c r="BZ57" i="7" s="1"/>
  <c r="AP57" i="7"/>
  <c r="AO57" i="7"/>
  <c r="BX57" i="7" s="1"/>
  <c r="AU56" i="7"/>
  <c r="AT56" i="7"/>
  <c r="AS56" i="7"/>
  <c r="AR56" i="7"/>
  <c r="CA56" i="7" s="1"/>
  <c r="AQ56" i="7"/>
  <c r="AP56" i="7"/>
  <c r="BY56" i="7" s="1"/>
  <c r="AO56" i="7"/>
  <c r="AU55" i="7"/>
  <c r="AT55" i="7"/>
  <c r="AS55" i="7"/>
  <c r="AR55" i="7"/>
  <c r="AQ55" i="7"/>
  <c r="AP55" i="7"/>
  <c r="AO55" i="7"/>
  <c r="BX55" i="7" s="1"/>
  <c r="AU54" i="7"/>
  <c r="AT54" i="7"/>
  <c r="AS54" i="7"/>
  <c r="AR54" i="7"/>
  <c r="AQ54" i="7"/>
  <c r="AP54" i="7"/>
  <c r="AO54" i="7"/>
  <c r="BX54" i="7" s="1"/>
  <c r="AU53" i="7"/>
  <c r="AT53" i="7"/>
  <c r="AS53" i="7"/>
  <c r="AR53" i="7"/>
  <c r="CA53" i="7" s="1"/>
  <c r="AQ53" i="7"/>
  <c r="AP53" i="7"/>
  <c r="AO53" i="7"/>
  <c r="BX53" i="7" s="1"/>
  <c r="AU52" i="7"/>
  <c r="CD52" i="7" s="1"/>
  <c r="AT52" i="7"/>
  <c r="AS52" i="7"/>
  <c r="AR52" i="7"/>
  <c r="AQ52" i="7"/>
  <c r="AP52" i="7"/>
  <c r="AO52" i="7"/>
  <c r="BX52" i="7" s="1"/>
  <c r="L93" i="7"/>
  <c r="K93" i="7"/>
  <c r="J93" i="7"/>
  <c r="I93" i="7"/>
  <c r="I27" i="7" s="1"/>
  <c r="H93" i="7"/>
  <c r="G93" i="7"/>
  <c r="F93" i="7"/>
  <c r="L91" i="7"/>
  <c r="CD91" i="7" s="1"/>
  <c r="K91" i="7"/>
  <c r="J91" i="7"/>
  <c r="I91" i="7"/>
  <c r="CA91" i="7" s="1"/>
  <c r="H91" i="7"/>
  <c r="BZ91" i="7" s="1"/>
  <c r="G91" i="7"/>
  <c r="F91" i="7"/>
  <c r="L90" i="7"/>
  <c r="CD90" i="7" s="1"/>
  <c r="K90" i="7"/>
  <c r="CC90" i="7" s="1"/>
  <c r="J90" i="7"/>
  <c r="I90" i="7"/>
  <c r="H90" i="7"/>
  <c r="BZ90" i="7" s="1"/>
  <c r="G90" i="7"/>
  <c r="BY90" i="7" s="1"/>
  <c r="F90" i="7"/>
  <c r="L89" i="7"/>
  <c r="K89" i="7"/>
  <c r="CC89" i="7" s="1"/>
  <c r="J89" i="7"/>
  <c r="CB89" i="7" s="1"/>
  <c r="I89" i="7"/>
  <c r="H89" i="7"/>
  <c r="G89" i="7"/>
  <c r="BY89" i="7" s="1"/>
  <c r="F89" i="7"/>
  <c r="BX89" i="7" s="1"/>
  <c r="L88" i="7"/>
  <c r="K88" i="7"/>
  <c r="J88" i="7"/>
  <c r="CB88" i="7" s="1"/>
  <c r="I88" i="7"/>
  <c r="H88" i="7"/>
  <c r="G88" i="7"/>
  <c r="F88" i="7"/>
  <c r="L87" i="7"/>
  <c r="CD87" i="7" s="1"/>
  <c r="H87" i="7"/>
  <c r="H25" i="7" s="1"/>
  <c r="L73" i="7"/>
  <c r="K73" i="7"/>
  <c r="CC73" i="7" s="1"/>
  <c r="J73" i="7"/>
  <c r="CB73" i="7" s="1"/>
  <c r="I73" i="7"/>
  <c r="H73" i="7"/>
  <c r="G73" i="7"/>
  <c r="BY73" i="7" s="1"/>
  <c r="F73" i="7"/>
  <c r="BX73" i="7" s="1"/>
  <c r="L72" i="7"/>
  <c r="K72" i="7"/>
  <c r="J72" i="7"/>
  <c r="I72" i="7"/>
  <c r="CA72" i="7" s="1"/>
  <c r="H72" i="7"/>
  <c r="G72" i="7"/>
  <c r="F72" i="7"/>
  <c r="L71" i="7"/>
  <c r="CD71" i="7" s="1"/>
  <c r="K71" i="7"/>
  <c r="J71" i="7"/>
  <c r="I71" i="7"/>
  <c r="H71" i="7"/>
  <c r="BZ71" i="7" s="1"/>
  <c r="G71" i="7"/>
  <c r="F71" i="7"/>
  <c r="L70" i="7"/>
  <c r="K70" i="7"/>
  <c r="CC70" i="7" s="1"/>
  <c r="J70" i="7"/>
  <c r="I70" i="7"/>
  <c r="H70" i="7"/>
  <c r="G70" i="7"/>
  <c r="BY70" i="7" s="1"/>
  <c r="F70" i="7"/>
  <c r="L69" i="7"/>
  <c r="K69" i="7"/>
  <c r="J69" i="7"/>
  <c r="CB69" i="7" s="1"/>
  <c r="I69" i="7"/>
  <c r="H69" i="7"/>
  <c r="G69" i="7"/>
  <c r="BY69" i="7" s="1"/>
  <c r="F69" i="7"/>
  <c r="BX69" i="7" s="1"/>
  <c r="L68" i="7"/>
  <c r="K68" i="7"/>
  <c r="J68" i="7"/>
  <c r="CB68" i="7" s="1"/>
  <c r="I68" i="7"/>
  <c r="CA68" i="7" s="1"/>
  <c r="H68" i="7"/>
  <c r="G68" i="7"/>
  <c r="F68" i="7"/>
  <c r="BX68" i="7" s="1"/>
  <c r="L67" i="7"/>
  <c r="CD67" i="7" s="1"/>
  <c r="K67" i="7"/>
  <c r="J67" i="7"/>
  <c r="I67" i="7"/>
  <c r="CA67" i="7" s="1"/>
  <c r="H67" i="7"/>
  <c r="G67" i="7"/>
  <c r="F67" i="7"/>
  <c r="L66" i="7"/>
  <c r="CD66" i="7" s="1"/>
  <c r="K66" i="7"/>
  <c r="CC66" i="7" s="1"/>
  <c r="J66" i="7"/>
  <c r="I66" i="7"/>
  <c r="H66" i="7"/>
  <c r="BZ66" i="7" s="1"/>
  <c r="G66" i="7"/>
  <c r="BY66" i="7" s="1"/>
  <c r="F66" i="7"/>
  <c r="L65" i="7"/>
  <c r="K65" i="7"/>
  <c r="CC65" i="7" s="1"/>
  <c r="J65" i="7"/>
  <c r="CB65" i="7" s="1"/>
  <c r="I65" i="7"/>
  <c r="H65" i="7"/>
  <c r="G65" i="7"/>
  <c r="BY65" i="7" s="1"/>
  <c r="F65" i="7"/>
  <c r="L64" i="7"/>
  <c r="K64" i="7"/>
  <c r="J64" i="7"/>
  <c r="CB64" i="7" s="1"/>
  <c r="I64" i="7"/>
  <c r="H64" i="7"/>
  <c r="G64" i="7"/>
  <c r="F64" i="7"/>
  <c r="BX64" i="7" s="1"/>
  <c r="L63" i="7"/>
  <c r="CD63" i="7" s="1"/>
  <c r="K63" i="7"/>
  <c r="J63" i="7"/>
  <c r="I63" i="7"/>
  <c r="CA63" i="7" s="1"/>
  <c r="H63" i="7"/>
  <c r="BZ63" i="7" s="1"/>
  <c r="G63" i="7"/>
  <c r="F63" i="7"/>
  <c r="L62" i="7"/>
  <c r="CD62" i="7" s="1"/>
  <c r="K62" i="7"/>
  <c r="J62" i="7"/>
  <c r="I62" i="7"/>
  <c r="H62" i="7"/>
  <c r="BZ62" i="7" s="1"/>
  <c r="G62" i="7"/>
  <c r="BY62" i="7" s="1"/>
  <c r="F62" i="7"/>
  <c r="L60" i="7"/>
  <c r="K60" i="7"/>
  <c r="CC60" i="7" s="1"/>
  <c r="J60" i="7"/>
  <c r="CB60" i="7" s="1"/>
  <c r="I60" i="7"/>
  <c r="H60" i="7"/>
  <c r="G60" i="7"/>
  <c r="BY60" i="7" s="1"/>
  <c r="F60" i="7"/>
  <c r="BX60" i="7" s="1"/>
  <c r="L59" i="7"/>
  <c r="K59" i="7"/>
  <c r="J59" i="7"/>
  <c r="I59" i="7"/>
  <c r="H59" i="7"/>
  <c r="G59" i="7"/>
  <c r="F59" i="7"/>
  <c r="BX59" i="7" s="1"/>
  <c r="L58" i="7"/>
  <c r="K58" i="7"/>
  <c r="J58" i="7"/>
  <c r="I58" i="7"/>
  <c r="H58" i="7"/>
  <c r="G58" i="7"/>
  <c r="F58" i="7"/>
  <c r="L57" i="7"/>
  <c r="CD57" i="7" s="1"/>
  <c r="K57" i="7"/>
  <c r="J57" i="7"/>
  <c r="I57" i="7"/>
  <c r="H57" i="7"/>
  <c r="G57" i="7"/>
  <c r="F57" i="7"/>
  <c r="L56" i="7"/>
  <c r="K56" i="7"/>
  <c r="CC56" i="7" s="1"/>
  <c r="J56" i="7"/>
  <c r="CB56" i="7" s="1"/>
  <c r="I56" i="7"/>
  <c r="H56" i="7"/>
  <c r="G56" i="7"/>
  <c r="F56" i="7"/>
  <c r="L55" i="7"/>
  <c r="K55" i="7"/>
  <c r="J55" i="7"/>
  <c r="CB55" i="7" s="1"/>
  <c r="I55" i="7"/>
  <c r="CA55" i="7" s="1"/>
  <c r="H55" i="7"/>
  <c r="G55" i="7"/>
  <c r="F55" i="7"/>
  <c r="L54" i="7"/>
  <c r="K54" i="7"/>
  <c r="J54" i="7"/>
  <c r="I54" i="7"/>
  <c r="H54" i="7"/>
  <c r="G54" i="7"/>
  <c r="F54" i="7"/>
  <c r="L53" i="7"/>
  <c r="K53" i="7"/>
  <c r="J53" i="7"/>
  <c r="I53" i="7"/>
  <c r="H53" i="7"/>
  <c r="G53" i="7"/>
  <c r="F53" i="7"/>
  <c r="L52" i="7"/>
  <c r="K52" i="7"/>
  <c r="J52" i="7"/>
  <c r="I52" i="7"/>
  <c r="H52" i="7"/>
  <c r="G52" i="7"/>
  <c r="F52" i="7"/>
  <c r="K27" i="7"/>
  <c r="J27" i="7"/>
  <c r="H27" i="7"/>
  <c r="G27" i="7"/>
  <c r="F27" i="7"/>
  <c r="L27" i="7"/>
  <c r="AG87" i="7"/>
  <c r="AF87" i="7"/>
  <c r="AF25" i="7" s="1"/>
  <c r="AE87" i="7"/>
  <c r="AD87" i="7"/>
  <c r="AC87" i="7"/>
  <c r="AB87" i="7"/>
  <c r="AB25" i="7" s="1"/>
  <c r="AA87" i="7"/>
  <c r="Z87" i="7"/>
  <c r="Y87" i="7"/>
  <c r="X87" i="7"/>
  <c r="X25" i="7" s="1"/>
  <c r="W87" i="7"/>
  <c r="V87" i="7"/>
  <c r="U87" i="7"/>
  <c r="T87" i="7"/>
  <c r="T25" i="7" s="1"/>
  <c r="S87" i="7"/>
  <c r="R87" i="7"/>
  <c r="K87" i="7" s="1"/>
  <c r="K25" i="7" s="1"/>
  <c r="Q87" i="7"/>
  <c r="P87" i="7"/>
  <c r="P25" i="7" s="1"/>
  <c r="O87" i="7"/>
  <c r="N87" i="7"/>
  <c r="G87" i="7" s="1"/>
  <c r="G25" i="7" s="1"/>
  <c r="M87" i="7"/>
  <c r="F87" i="7" s="1"/>
  <c r="F25" i="7" s="1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T49" i="7" s="1"/>
  <c r="T23" i="7" s="1"/>
  <c r="S69" i="7"/>
  <c r="R69" i="7"/>
  <c r="Q69" i="7"/>
  <c r="P69" i="7"/>
  <c r="O69" i="7"/>
  <c r="N69" i="7"/>
  <c r="M69" i="7"/>
  <c r="AG50" i="7"/>
  <c r="AG49" i="7" s="1"/>
  <c r="AG23" i="7" s="1"/>
  <c r="AC50" i="7"/>
  <c r="AC49" i="7" s="1"/>
  <c r="AC23" i="7" s="1"/>
  <c r="Y50" i="7"/>
  <c r="Y49" i="7" s="1"/>
  <c r="Y23" i="7" s="1"/>
  <c r="U50" i="7"/>
  <c r="U49" i="7" s="1"/>
  <c r="U23" i="7" s="1"/>
  <c r="Q50" i="7"/>
  <c r="Q49" i="7" s="1"/>
  <c r="Q23" i="7" s="1"/>
  <c r="M50" i="7"/>
  <c r="M49" i="7" s="1"/>
  <c r="M23" i="7" s="1"/>
  <c r="AF50" i="7"/>
  <c r="AE50" i="7"/>
  <c r="AE49" i="7" s="1"/>
  <c r="AE23" i="7" s="1"/>
  <c r="AD50" i="7"/>
  <c r="AD49" i="7" s="1"/>
  <c r="AD23" i="7" s="1"/>
  <c r="AB50" i="7"/>
  <c r="AA50" i="7"/>
  <c r="AA49" i="7" s="1"/>
  <c r="AA23" i="7" s="1"/>
  <c r="AA21" i="7" s="1"/>
  <c r="Z50" i="7"/>
  <c r="Z49" i="7" s="1"/>
  <c r="Z23" i="7" s="1"/>
  <c r="X50" i="7"/>
  <c r="W50" i="7"/>
  <c r="W49" i="7" s="1"/>
  <c r="W23" i="7" s="1"/>
  <c r="W21" i="7" s="1"/>
  <c r="V50" i="7"/>
  <c r="V49" i="7" s="1"/>
  <c r="V23" i="7" s="1"/>
  <c r="V21" i="7" s="1"/>
  <c r="T50" i="7"/>
  <c r="S50" i="7"/>
  <c r="S49" i="7" s="1"/>
  <c r="S23" i="7" s="1"/>
  <c r="R50" i="7"/>
  <c r="R49" i="7" s="1"/>
  <c r="R23" i="7" s="1"/>
  <c r="P50" i="7"/>
  <c r="O50" i="7"/>
  <c r="O49" i="7" s="1"/>
  <c r="O23" i="7" s="1"/>
  <c r="N50" i="7"/>
  <c r="N49" i="7" s="1"/>
  <c r="N23" i="7" s="1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AG25" i="7"/>
  <c r="AE25" i="7"/>
  <c r="AD25" i="7"/>
  <c r="AC25" i="7"/>
  <c r="AA25" i="7"/>
  <c r="Z25" i="7"/>
  <c r="Y25" i="7"/>
  <c r="W25" i="7"/>
  <c r="V25" i="7"/>
  <c r="U25" i="7"/>
  <c r="S25" i="7"/>
  <c r="R25" i="7"/>
  <c r="Q25" i="7"/>
  <c r="O25" i="7"/>
  <c r="N25" i="7"/>
  <c r="M25" i="7"/>
  <c r="AN87" i="7"/>
  <c r="AM87" i="7"/>
  <c r="AM25" i="7" s="1"/>
  <c r="AL87" i="7"/>
  <c r="AL25" i="7" s="1"/>
  <c r="AK87" i="7"/>
  <c r="AK25" i="7" s="1"/>
  <c r="AJ87" i="7"/>
  <c r="AI87" i="7"/>
  <c r="AI25" i="7" s="1"/>
  <c r="AH87" i="7"/>
  <c r="AH25" i="7" s="1"/>
  <c r="AN72" i="7"/>
  <c r="AM72" i="7"/>
  <c r="AL72" i="7"/>
  <c r="AK72" i="7"/>
  <c r="AJ72" i="7"/>
  <c r="AI72" i="7"/>
  <c r="AH72" i="7"/>
  <c r="AN69" i="7"/>
  <c r="AM69" i="7"/>
  <c r="AL69" i="7"/>
  <c r="AK69" i="7"/>
  <c r="AJ69" i="7"/>
  <c r="AI69" i="7"/>
  <c r="AH69" i="7"/>
  <c r="AN50" i="7"/>
  <c r="AN49" i="7" s="1"/>
  <c r="AN23" i="7" s="1"/>
  <c r="AM50" i="7"/>
  <c r="AM49" i="7" s="1"/>
  <c r="AM23" i="7" s="1"/>
  <c r="AL50" i="7"/>
  <c r="AL49" i="7" s="1"/>
  <c r="AL23" i="7" s="1"/>
  <c r="AJ50" i="7"/>
  <c r="AJ49" i="7" s="1"/>
  <c r="AJ23" i="7" s="1"/>
  <c r="AI50" i="7"/>
  <c r="AI49" i="7" s="1"/>
  <c r="AI23" i="7" s="1"/>
  <c r="AH50" i="7"/>
  <c r="AH49" i="7" s="1"/>
  <c r="AH23" i="7" s="1"/>
  <c r="AK50" i="7"/>
  <c r="AK49" i="7" s="1"/>
  <c r="AK23" i="7" s="1"/>
  <c r="AN27" i="7"/>
  <c r="AM27" i="7"/>
  <c r="AL27" i="7"/>
  <c r="AK27" i="7"/>
  <c r="AJ27" i="7"/>
  <c r="AI27" i="7"/>
  <c r="AH27" i="7"/>
  <c r="AN25" i="7"/>
  <c r="AJ25" i="7"/>
  <c r="AI50" i="6"/>
  <c r="AI49" i="6" s="1"/>
  <c r="AH50" i="6"/>
  <c r="AH49" i="6" s="1"/>
  <c r="AG50" i="6"/>
  <c r="AG49" i="6" s="1"/>
  <c r="AF50" i="6"/>
  <c r="AF49" i="6" s="1"/>
  <c r="AE50" i="6"/>
  <c r="AE49" i="6" s="1"/>
  <c r="AD50" i="6"/>
  <c r="AD49" i="6" s="1"/>
  <c r="AC50" i="6"/>
  <c r="AC49" i="6" s="1"/>
  <c r="AB50" i="6"/>
  <c r="AB49" i="6" s="1"/>
  <c r="AA50" i="6"/>
  <c r="AA49" i="6" s="1"/>
  <c r="Z50" i="6"/>
  <c r="Z49" i="6" s="1"/>
  <c r="Y50" i="6"/>
  <c r="Y49" i="6" s="1"/>
  <c r="X50" i="6"/>
  <c r="X49" i="6" s="1"/>
  <c r="W50" i="6"/>
  <c r="W49" i="6" s="1"/>
  <c r="V50" i="6"/>
  <c r="V49" i="6" s="1"/>
  <c r="U50" i="6"/>
  <c r="U49" i="6" s="1"/>
  <c r="T50" i="6"/>
  <c r="T49" i="6" s="1"/>
  <c r="S50" i="6"/>
  <c r="S49" i="6" s="1"/>
  <c r="R50" i="6"/>
  <c r="R49" i="6" s="1"/>
  <c r="Q50" i="6"/>
  <c r="Q49" i="6" s="1"/>
  <c r="P50" i="6"/>
  <c r="P49" i="6" s="1"/>
  <c r="O107" i="6"/>
  <c r="N107" i="6"/>
  <c r="M107" i="6"/>
  <c r="L107" i="6"/>
  <c r="K107" i="6"/>
  <c r="O106" i="6"/>
  <c r="N106" i="6"/>
  <c r="M106" i="6"/>
  <c r="L106" i="6"/>
  <c r="K106" i="6"/>
  <c r="O105" i="6"/>
  <c r="N105" i="6"/>
  <c r="M105" i="6"/>
  <c r="L105" i="6"/>
  <c r="K105" i="6"/>
  <c r="O104" i="6"/>
  <c r="N104" i="6"/>
  <c r="M104" i="6"/>
  <c r="L104" i="6"/>
  <c r="K104" i="6"/>
  <c r="O103" i="6"/>
  <c r="N103" i="6"/>
  <c r="M103" i="6"/>
  <c r="L103" i="6"/>
  <c r="K103" i="6"/>
  <c r="O102" i="6"/>
  <c r="N102" i="6"/>
  <c r="M102" i="6"/>
  <c r="L102" i="6"/>
  <c r="K102" i="6"/>
  <c r="O101" i="6"/>
  <c r="N101" i="6"/>
  <c r="M101" i="6"/>
  <c r="L101" i="6"/>
  <c r="K101" i="6"/>
  <c r="O100" i="6"/>
  <c r="N100" i="6"/>
  <c r="M100" i="6"/>
  <c r="L100" i="6"/>
  <c r="K100" i="6"/>
  <c r="O99" i="6"/>
  <c r="N99" i="6"/>
  <c r="M99" i="6"/>
  <c r="L99" i="6"/>
  <c r="K99" i="6"/>
  <c r="O98" i="6"/>
  <c r="N98" i="6"/>
  <c r="M98" i="6"/>
  <c r="L98" i="6"/>
  <c r="K98" i="6"/>
  <c r="O97" i="6"/>
  <c r="N97" i="6"/>
  <c r="M97" i="6"/>
  <c r="L97" i="6"/>
  <c r="K97" i="6"/>
  <c r="O96" i="6"/>
  <c r="N96" i="6"/>
  <c r="M96" i="6"/>
  <c r="L96" i="6"/>
  <c r="K96" i="6"/>
  <c r="K93" i="6" s="1"/>
  <c r="O95" i="6"/>
  <c r="N95" i="6"/>
  <c r="M95" i="6"/>
  <c r="L95" i="6"/>
  <c r="L93" i="6" s="1"/>
  <c r="K95" i="6"/>
  <c r="O94" i="6"/>
  <c r="N94" i="6"/>
  <c r="M94" i="6"/>
  <c r="M93" i="6" s="1"/>
  <c r="L94" i="6"/>
  <c r="K94" i="6"/>
  <c r="O91" i="6"/>
  <c r="N91" i="6"/>
  <c r="M91" i="6"/>
  <c r="L91" i="6"/>
  <c r="K91" i="6"/>
  <c r="O90" i="6"/>
  <c r="N90" i="6"/>
  <c r="M90" i="6"/>
  <c r="L90" i="6"/>
  <c r="K90" i="6"/>
  <c r="O89" i="6"/>
  <c r="N89" i="6"/>
  <c r="M89" i="6"/>
  <c r="L89" i="6"/>
  <c r="K89" i="6"/>
  <c r="O88" i="6"/>
  <c r="N88" i="6"/>
  <c r="M88" i="6"/>
  <c r="L88" i="6"/>
  <c r="K88" i="6"/>
  <c r="O76" i="6"/>
  <c r="N76" i="6"/>
  <c r="M76" i="6"/>
  <c r="L76" i="6"/>
  <c r="K76" i="6"/>
  <c r="O72" i="6"/>
  <c r="N72" i="6"/>
  <c r="M72" i="6"/>
  <c r="L72" i="6"/>
  <c r="K72" i="6"/>
  <c r="O71" i="6"/>
  <c r="N71" i="6"/>
  <c r="M71" i="6"/>
  <c r="L71" i="6"/>
  <c r="K71" i="6"/>
  <c r="O70" i="6"/>
  <c r="N70" i="6"/>
  <c r="M70" i="6"/>
  <c r="L70" i="6"/>
  <c r="K70" i="6"/>
  <c r="O69" i="6"/>
  <c r="N69" i="6"/>
  <c r="M69" i="6"/>
  <c r="L69" i="6"/>
  <c r="K69" i="6"/>
  <c r="O68" i="6"/>
  <c r="N68" i="6"/>
  <c r="M68" i="6"/>
  <c r="L68" i="6"/>
  <c r="K68" i="6"/>
  <c r="O67" i="6"/>
  <c r="N67" i="6"/>
  <c r="M67" i="6"/>
  <c r="L67" i="6"/>
  <c r="K67" i="6"/>
  <c r="O66" i="6"/>
  <c r="N66" i="6"/>
  <c r="M66" i="6"/>
  <c r="L66" i="6"/>
  <c r="K66" i="6"/>
  <c r="O65" i="6"/>
  <c r="N65" i="6"/>
  <c r="M65" i="6"/>
  <c r="L65" i="6"/>
  <c r="K65" i="6"/>
  <c r="O64" i="6"/>
  <c r="N64" i="6"/>
  <c r="M64" i="6"/>
  <c r="L64" i="6"/>
  <c r="K64" i="6"/>
  <c r="O63" i="6"/>
  <c r="N63" i="6"/>
  <c r="M63" i="6"/>
  <c r="L63" i="6"/>
  <c r="K63" i="6"/>
  <c r="O62" i="6"/>
  <c r="N62" i="6"/>
  <c r="M62" i="6"/>
  <c r="L62" i="6"/>
  <c r="K62" i="6"/>
  <c r="O60" i="6"/>
  <c r="N60" i="6"/>
  <c r="M60" i="6"/>
  <c r="L60" i="6"/>
  <c r="K60" i="6"/>
  <c r="O59" i="6"/>
  <c r="N59" i="6"/>
  <c r="M59" i="6"/>
  <c r="L59" i="6"/>
  <c r="K59" i="6"/>
  <c r="O58" i="6"/>
  <c r="N58" i="6"/>
  <c r="M58" i="6"/>
  <c r="L58" i="6"/>
  <c r="K58" i="6"/>
  <c r="O57" i="6"/>
  <c r="N57" i="6"/>
  <c r="M57" i="6"/>
  <c r="L57" i="6"/>
  <c r="K57" i="6"/>
  <c r="O56" i="6"/>
  <c r="N56" i="6"/>
  <c r="M56" i="6"/>
  <c r="L56" i="6"/>
  <c r="K56" i="6"/>
  <c r="O55" i="6"/>
  <c r="N55" i="6"/>
  <c r="M55" i="6"/>
  <c r="L55" i="6"/>
  <c r="K55" i="6"/>
  <c r="O54" i="6"/>
  <c r="N54" i="6"/>
  <c r="M54" i="6"/>
  <c r="L54" i="6"/>
  <c r="K54" i="6"/>
  <c r="O53" i="6"/>
  <c r="N53" i="6"/>
  <c r="M53" i="6"/>
  <c r="L53" i="6"/>
  <c r="K53" i="6"/>
  <c r="O52" i="6"/>
  <c r="N52" i="6"/>
  <c r="M52" i="6"/>
  <c r="L52" i="6"/>
  <c r="K52" i="6"/>
  <c r="N27" i="6"/>
  <c r="M27" i="6"/>
  <c r="L27" i="6"/>
  <c r="K27" i="6"/>
  <c r="N25" i="6"/>
  <c r="M25" i="6"/>
  <c r="L25" i="6"/>
  <c r="K25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I71" i="6"/>
  <c r="J71" i="6"/>
  <c r="J68" i="6"/>
  <c r="J93" i="6"/>
  <c r="J87" i="6"/>
  <c r="J25" i="6" s="1"/>
  <c r="J27" i="6"/>
  <c r="I86" i="6"/>
  <c r="H86" i="6"/>
  <c r="G86" i="6"/>
  <c r="G25" i="6" s="1"/>
  <c r="F86" i="6"/>
  <c r="F25" i="6" s="1"/>
  <c r="H71" i="6"/>
  <c r="G71" i="6"/>
  <c r="F71" i="6"/>
  <c r="I68" i="6"/>
  <c r="H68" i="6"/>
  <c r="G68" i="6"/>
  <c r="F68" i="6"/>
  <c r="I50" i="6"/>
  <c r="H50" i="6"/>
  <c r="G50" i="6"/>
  <c r="G49" i="6" s="1"/>
  <c r="G23" i="6" s="1"/>
  <c r="F50" i="6"/>
  <c r="F49" i="6" s="1"/>
  <c r="F23" i="6" s="1"/>
  <c r="I27" i="6"/>
  <c r="H27" i="6"/>
  <c r="G27" i="6"/>
  <c r="F27" i="6"/>
  <c r="I25" i="6"/>
  <c r="H25" i="6"/>
  <c r="CA107" i="5"/>
  <c r="BZ107" i="5"/>
  <c r="BY107" i="5"/>
  <c r="BX107" i="5"/>
  <c r="CA106" i="5"/>
  <c r="BZ106" i="5"/>
  <c r="BY106" i="5"/>
  <c r="BX106" i="5"/>
  <c r="CA105" i="5"/>
  <c r="BZ105" i="5"/>
  <c r="BY105" i="5"/>
  <c r="BX105" i="5"/>
  <c r="CA104" i="5"/>
  <c r="BZ104" i="5"/>
  <c r="BY104" i="5"/>
  <c r="BX104" i="5"/>
  <c r="CA103" i="5"/>
  <c r="BZ103" i="5"/>
  <c r="BY103" i="5"/>
  <c r="BX103" i="5"/>
  <c r="CA102" i="5"/>
  <c r="BZ102" i="5"/>
  <c r="BY102" i="5"/>
  <c r="BX102" i="5"/>
  <c r="CA101" i="5"/>
  <c r="BZ101" i="5"/>
  <c r="BY101" i="5"/>
  <c r="BX101" i="5"/>
  <c r="CA100" i="5"/>
  <c r="BZ100" i="5"/>
  <c r="BY100" i="5"/>
  <c r="BX100" i="5"/>
  <c r="BZ98" i="5"/>
  <c r="CA98" i="5" s="1"/>
  <c r="BY98" i="5"/>
  <c r="BX98" i="5"/>
  <c r="CA97" i="5"/>
  <c r="BZ97" i="5"/>
  <c r="BY97" i="5"/>
  <c r="BX97" i="5"/>
  <c r="CA96" i="5"/>
  <c r="BZ96" i="5"/>
  <c r="BY96" i="5"/>
  <c r="BX96" i="5"/>
  <c r="CA95" i="5"/>
  <c r="BZ95" i="5"/>
  <c r="BY95" i="5"/>
  <c r="BX95" i="5"/>
  <c r="CA94" i="5"/>
  <c r="BZ94" i="5"/>
  <c r="BY94" i="5"/>
  <c r="BX94" i="5"/>
  <c r="CA93" i="5"/>
  <c r="BZ93" i="5"/>
  <c r="BY93" i="5"/>
  <c r="BX93" i="5"/>
  <c r="CA90" i="5"/>
  <c r="BZ90" i="5"/>
  <c r="BY90" i="5"/>
  <c r="BX90" i="5"/>
  <c r="CA89" i="5"/>
  <c r="BZ89" i="5"/>
  <c r="BY89" i="5"/>
  <c r="BX89" i="5"/>
  <c r="CA88" i="5"/>
  <c r="BZ88" i="5"/>
  <c r="BY88" i="5"/>
  <c r="BX88" i="5"/>
  <c r="CA87" i="5"/>
  <c r="BZ87" i="5"/>
  <c r="BY87" i="5"/>
  <c r="BX87" i="5"/>
  <c r="BY86" i="5"/>
  <c r="BX86" i="5"/>
  <c r="BW92" i="5"/>
  <c r="BV92" i="5"/>
  <c r="BU92" i="5"/>
  <c r="BT92" i="5"/>
  <c r="BT86" i="5" s="1"/>
  <c r="BS92" i="5"/>
  <c r="BR92" i="5"/>
  <c r="BQ92" i="5"/>
  <c r="BP86" i="5"/>
  <c r="BL86" i="5"/>
  <c r="BH86" i="5"/>
  <c r="BD86" i="5"/>
  <c r="AZ86" i="5"/>
  <c r="AV86" i="5"/>
  <c r="AR86" i="5"/>
  <c r="AO92" i="5"/>
  <c r="AN92" i="5"/>
  <c r="AM92" i="5"/>
  <c r="AL92" i="5"/>
  <c r="AK92" i="5"/>
  <c r="AJ92" i="5"/>
  <c r="AJ86" i="5" s="1"/>
  <c r="AI92" i="5"/>
  <c r="AH92" i="5"/>
  <c r="AG92" i="5"/>
  <c r="AF92" i="5"/>
  <c r="AF86" i="5" s="1"/>
  <c r="AE92" i="5"/>
  <c r="AD92" i="5"/>
  <c r="AC92" i="5"/>
  <c r="AB92" i="5"/>
  <c r="AB86" i="5" s="1"/>
  <c r="AA92" i="5"/>
  <c r="Z92" i="5"/>
  <c r="Y92" i="5"/>
  <c r="X92" i="5"/>
  <c r="X86" i="5" s="1"/>
  <c r="W92" i="5"/>
  <c r="V92" i="5"/>
  <c r="U92" i="5"/>
  <c r="T92" i="5"/>
  <c r="T86" i="5" s="1"/>
  <c r="S92" i="5"/>
  <c r="R92" i="5"/>
  <c r="Q92" i="5"/>
  <c r="P92" i="5"/>
  <c r="P86" i="5" s="1"/>
  <c r="O92" i="5"/>
  <c r="N92" i="5"/>
  <c r="M92" i="5"/>
  <c r="L86" i="5"/>
  <c r="K27" i="5"/>
  <c r="J27" i="5"/>
  <c r="I27" i="5"/>
  <c r="BX92" i="5"/>
  <c r="K86" i="5"/>
  <c r="J86" i="5"/>
  <c r="I86" i="5"/>
  <c r="F86" i="5"/>
  <c r="BV86" i="5"/>
  <c r="BU86" i="5"/>
  <c r="BQ86" i="5"/>
  <c r="BN86" i="5"/>
  <c r="BM86" i="5"/>
  <c r="BJ86" i="5"/>
  <c r="BI86" i="5"/>
  <c r="BF86" i="5"/>
  <c r="BE86" i="5"/>
  <c r="BB86" i="5"/>
  <c r="AX86" i="5"/>
  <c r="AW86" i="5"/>
  <c r="AT86" i="5"/>
  <c r="AS86" i="5"/>
  <c r="AO86" i="5"/>
  <c r="AK86" i="5"/>
  <c r="AH86" i="5"/>
  <c r="AG86" i="5"/>
  <c r="AD86" i="5"/>
  <c r="AC86" i="5"/>
  <c r="Z86" i="5"/>
  <c r="Y86" i="5"/>
  <c r="V86" i="5"/>
  <c r="U86" i="5"/>
  <c r="R86" i="5"/>
  <c r="Q86" i="5"/>
  <c r="N86" i="5"/>
  <c r="M86" i="5"/>
  <c r="BS86" i="5"/>
  <c r="BR86" i="5"/>
  <c r="BG86" i="5"/>
  <c r="BC86" i="5"/>
  <c r="AU86" i="5"/>
  <c r="AQ86" i="5"/>
  <c r="AL86" i="5"/>
  <c r="AI86" i="5"/>
  <c r="AE86" i="5"/>
  <c r="AA86" i="5"/>
  <c r="S86" i="5"/>
  <c r="O86" i="5"/>
  <c r="BA86" i="5"/>
  <c r="BW86" i="5"/>
  <c r="BO86" i="5"/>
  <c r="BK86" i="5"/>
  <c r="AY86" i="5"/>
  <c r="AM86" i="5"/>
  <c r="W86" i="5"/>
  <c r="AU66" i="5"/>
  <c r="AT66" i="5"/>
  <c r="AS66" i="5"/>
  <c r="AR66" i="5"/>
  <c r="AQ66" i="5"/>
  <c r="AP66" i="5"/>
  <c r="AO66" i="5"/>
  <c r="AU65" i="5"/>
  <c r="AT65" i="5"/>
  <c r="AS65" i="5"/>
  <c r="AR65" i="5"/>
  <c r="AQ65" i="5"/>
  <c r="AP65" i="5"/>
  <c r="BZ65" i="5" s="1"/>
  <c r="AO65" i="5"/>
  <c r="AU64" i="5"/>
  <c r="AT64" i="5"/>
  <c r="AS64" i="5"/>
  <c r="AR64" i="5"/>
  <c r="AQ64" i="5"/>
  <c r="AP64" i="5"/>
  <c r="AO64" i="5"/>
  <c r="AU63" i="5"/>
  <c r="AT63" i="5"/>
  <c r="AS63" i="5"/>
  <c r="AR63" i="5"/>
  <c r="AQ63" i="5"/>
  <c r="AP63" i="5"/>
  <c r="AO63" i="5"/>
  <c r="AU62" i="5"/>
  <c r="AT62" i="5"/>
  <c r="AS62" i="5"/>
  <c r="AR62" i="5"/>
  <c r="AQ62" i="5"/>
  <c r="AP62" i="5"/>
  <c r="AO62" i="5"/>
  <c r="AU61" i="5"/>
  <c r="AT61" i="5"/>
  <c r="AS61" i="5"/>
  <c r="AR61" i="5"/>
  <c r="AQ61" i="5"/>
  <c r="AP61" i="5"/>
  <c r="BZ61" i="5" s="1"/>
  <c r="AO61" i="5"/>
  <c r="AU60" i="5"/>
  <c r="AT60" i="5"/>
  <c r="AS60" i="5"/>
  <c r="AR60" i="5"/>
  <c r="AQ60" i="5"/>
  <c r="AP60" i="5"/>
  <c r="AO60" i="5"/>
  <c r="BX60" i="5" s="1"/>
  <c r="AU59" i="5"/>
  <c r="AT59" i="5"/>
  <c r="AS59" i="5"/>
  <c r="AR59" i="5"/>
  <c r="AQ59" i="5"/>
  <c r="AP59" i="5"/>
  <c r="BZ59" i="5" s="1"/>
  <c r="AO59" i="5"/>
  <c r="AU58" i="5"/>
  <c r="AT58" i="5"/>
  <c r="AS58" i="5"/>
  <c r="AR58" i="5"/>
  <c r="AQ58" i="5"/>
  <c r="AP58" i="5"/>
  <c r="AO58" i="5"/>
  <c r="AU57" i="5"/>
  <c r="AT57" i="5"/>
  <c r="AS57" i="5"/>
  <c r="AR57" i="5"/>
  <c r="AQ57" i="5"/>
  <c r="AP57" i="5"/>
  <c r="AO57" i="5"/>
  <c r="BX57" i="5" s="1"/>
  <c r="AU56" i="5"/>
  <c r="AT56" i="5"/>
  <c r="AS56" i="5"/>
  <c r="AR56" i="5"/>
  <c r="AQ56" i="5"/>
  <c r="AP56" i="5"/>
  <c r="AO56" i="5"/>
  <c r="AU55" i="5"/>
  <c r="AT55" i="5"/>
  <c r="AS55" i="5"/>
  <c r="AR55" i="5"/>
  <c r="AQ55" i="5"/>
  <c r="AP55" i="5"/>
  <c r="BZ55" i="5" s="1"/>
  <c r="AO55" i="5"/>
  <c r="AU54" i="5"/>
  <c r="AT54" i="5"/>
  <c r="AS54" i="5"/>
  <c r="AR54" i="5"/>
  <c r="AQ54" i="5"/>
  <c r="AP54" i="5"/>
  <c r="AO54" i="5"/>
  <c r="AU53" i="5"/>
  <c r="AT53" i="5"/>
  <c r="AS53" i="5"/>
  <c r="AR53" i="5"/>
  <c r="AQ53" i="5"/>
  <c r="AP53" i="5"/>
  <c r="AO53" i="5"/>
  <c r="BX53" i="5" s="1"/>
  <c r="AU52" i="5"/>
  <c r="AT52" i="5"/>
  <c r="AS52" i="5"/>
  <c r="AR52" i="5"/>
  <c r="AQ52" i="5"/>
  <c r="AP52" i="5"/>
  <c r="AO52" i="5"/>
  <c r="BX52" i="5" s="1"/>
  <c r="L66" i="5"/>
  <c r="K66" i="5"/>
  <c r="J66" i="5"/>
  <c r="I66" i="5"/>
  <c r="H66" i="5"/>
  <c r="G66" i="5"/>
  <c r="CA66" i="5" s="1"/>
  <c r="F66" i="5"/>
  <c r="BY66" i="5" s="1"/>
  <c r="L65" i="5"/>
  <c r="K65" i="5"/>
  <c r="J65" i="5"/>
  <c r="I65" i="5"/>
  <c r="H65" i="5"/>
  <c r="G65" i="5"/>
  <c r="CA65" i="5" s="1"/>
  <c r="F65" i="5"/>
  <c r="BY65" i="5" s="1"/>
  <c r="L64" i="5"/>
  <c r="K64" i="5"/>
  <c r="J64" i="5"/>
  <c r="I64" i="5"/>
  <c r="H64" i="5"/>
  <c r="G64" i="5"/>
  <c r="CA64" i="5" s="1"/>
  <c r="F64" i="5"/>
  <c r="BY64" i="5" s="1"/>
  <c r="L63" i="5"/>
  <c r="K63" i="5"/>
  <c r="J63" i="5"/>
  <c r="I63" i="5"/>
  <c r="H63" i="5"/>
  <c r="G63" i="5"/>
  <c r="CA63" i="5" s="1"/>
  <c r="F63" i="5"/>
  <c r="BY63" i="5" s="1"/>
  <c r="L62" i="5"/>
  <c r="K62" i="5"/>
  <c r="J62" i="5"/>
  <c r="I62" i="5"/>
  <c r="H62" i="5"/>
  <c r="G62" i="5"/>
  <c r="CA62" i="5" s="1"/>
  <c r="F62" i="5"/>
  <c r="BY62" i="5" s="1"/>
  <c r="L61" i="5"/>
  <c r="K61" i="5"/>
  <c r="J61" i="5"/>
  <c r="I61" i="5"/>
  <c r="H61" i="5"/>
  <c r="G61" i="5"/>
  <c r="CA61" i="5" s="1"/>
  <c r="F61" i="5"/>
  <c r="BY61" i="5" s="1"/>
  <c r="L60" i="5"/>
  <c r="K60" i="5"/>
  <c r="J60" i="5"/>
  <c r="I60" i="5"/>
  <c r="H60" i="5"/>
  <c r="G60" i="5"/>
  <c r="F60" i="5"/>
  <c r="BY60" i="5" s="1"/>
  <c r="L59" i="5"/>
  <c r="K59" i="5"/>
  <c r="J59" i="5"/>
  <c r="I59" i="5"/>
  <c r="H59" i="5"/>
  <c r="G59" i="5"/>
  <c r="CA59" i="5" s="1"/>
  <c r="F59" i="5"/>
  <c r="BY59" i="5" s="1"/>
  <c r="L58" i="5"/>
  <c r="K58" i="5"/>
  <c r="J58" i="5"/>
  <c r="I58" i="5"/>
  <c r="H58" i="5"/>
  <c r="G58" i="5"/>
  <c r="CA58" i="5" s="1"/>
  <c r="F58" i="5"/>
  <c r="BY58" i="5" s="1"/>
  <c r="L57" i="5"/>
  <c r="K57" i="5"/>
  <c r="J57" i="5"/>
  <c r="I57" i="5"/>
  <c r="H57" i="5"/>
  <c r="G57" i="5"/>
  <c r="CA57" i="5" s="1"/>
  <c r="F57" i="5"/>
  <c r="BY57" i="5" s="1"/>
  <c r="L56" i="5"/>
  <c r="K56" i="5"/>
  <c r="J56" i="5"/>
  <c r="I56" i="5"/>
  <c r="H56" i="5"/>
  <c r="G56" i="5"/>
  <c r="CA56" i="5" s="1"/>
  <c r="F56" i="5"/>
  <c r="BY56" i="5" s="1"/>
  <c r="L55" i="5"/>
  <c r="K55" i="5"/>
  <c r="J55" i="5"/>
  <c r="I55" i="5"/>
  <c r="H55" i="5"/>
  <c r="G55" i="5"/>
  <c r="F55" i="5"/>
  <c r="L54" i="5"/>
  <c r="K54" i="5"/>
  <c r="J54" i="5"/>
  <c r="I54" i="5"/>
  <c r="H54" i="5"/>
  <c r="G54" i="5"/>
  <c r="F54" i="5"/>
  <c r="BY54" i="5" s="1"/>
  <c r="L53" i="5"/>
  <c r="K53" i="5"/>
  <c r="J53" i="5"/>
  <c r="I53" i="5"/>
  <c r="H53" i="5"/>
  <c r="G53" i="5"/>
  <c r="F53" i="5"/>
  <c r="BY53" i="5" s="1"/>
  <c r="L52" i="5"/>
  <c r="K52" i="5"/>
  <c r="J52" i="5"/>
  <c r="I52" i="5"/>
  <c r="H52" i="5"/>
  <c r="G52" i="5"/>
  <c r="F52" i="5"/>
  <c r="BY52" i="5" s="1"/>
  <c r="AD50" i="5"/>
  <c r="AD49" i="5" s="1"/>
  <c r="Z50" i="5"/>
  <c r="Z49" i="5" s="1"/>
  <c r="W50" i="5"/>
  <c r="W49" i="5" s="1"/>
  <c r="V50" i="5"/>
  <c r="V49" i="5" s="1"/>
  <c r="S50" i="5"/>
  <c r="S49" i="5" s="1"/>
  <c r="R50" i="5"/>
  <c r="R49" i="5" s="1"/>
  <c r="N50" i="5"/>
  <c r="N49" i="5" s="1"/>
  <c r="AG50" i="5"/>
  <c r="AF50" i="5"/>
  <c r="AF49" i="5" s="1"/>
  <c r="AE50" i="5"/>
  <c r="AE49" i="5" s="1"/>
  <c r="AC50" i="5"/>
  <c r="AB50" i="5"/>
  <c r="AA50" i="5"/>
  <c r="AA49" i="5" s="1"/>
  <c r="Y50" i="5"/>
  <c r="Y49" i="5" s="1"/>
  <c r="X50" i="5"/>
  <c r="X49" i="5" s="1"/>
  <c r="U50" i="5"/>
  <c r="T50" i="5"/>
  <c r="T49" i="5" s="1"/>
  <c r="Q50" i="5"/>
  <c r="Q49" i="5" s="1"/>
  <c r="P50" i="5"/>
  <c r="P49" i="5" s="1"/>
  <c r="O50" i="5"/>
  <c r="O49" i="5" s="1"/>
  <c r="M50" i="5"/>
  <c r="M49" i="5" s="1"/>
  <c r="AG49" i="5"/>
  <c r="AC49" i="5"/>
  <c r="AB49" i="5"/>
  <c r="U49" i="5"/>
  <c r="E92" i="5"/>
  <c r="E27" i="5" s="1"/>
  <c r="E86" i="5"/>
  <c r="E25" i="5" s="1"/>
  <c r="E51" i="5"/>
  <c r="E50" i="5" s="1"/>
  <c r="E49" i="5" s="1"/>
  <c r="E23" i="5" s="1"/>
  <c r="V106" i="4"/>
  <c r="U106" i="4"/>
  <c r="T106" i="4"/>
  <c r="S106" i="4"/>
  <c r="V105" i="4"/>
  <c r="U105" i="4"/>
  <c r="T105" i="4"/>
  <c r="S105" i="4"/>
  <c r="V104" i="4"/>
  <c r="U104" i="4"/>
  <c r="T104" i="4"/>
  <c r="S104" i="4"/>
  <c r="V103" i="4"/>
  <c r="U103" i="4"/>
  <c r="T103" i="4"/>
  <c r="S103" i="4"/>
  <c r="V102" i="4"/>
  <c r="U102" i="4"/>
  <c r="T102" i="4"/>
  <c r="S102" i="4"/>
  <c r="V101" i="4"/>
  <c r="U101" i="4"/>
  <c r="T101" i="4"/>
  <c r="S101" i="4"/>
  <c r="V100" i="4"/>
  <c r="U100" i="4"/>
  <c r="T100" i="4"/>
  <c r="S100" i="4"/>
  <c r="V99" i="4"/>
  <c r="U99" i="4"/>
  <c r="T99" i="4"/>
  <c r="S99" i="4"/>
  <c r="U97" i="4"/>
  <c r="V97" i="4" s="1"/>
  <c r="T97" i="4"/>
  <c r="S97" i="4"/>
  <c r="U96" i="4"/>
  <c r="V96" i="4" s="1"/>
  <c r="T96" i="4"/>
  <c r="S96" i="4"/>
  <c r="U95" i="4"/>
  <c r="V95" i="4" s="1"/>
  <c r="T95" i="4"/>
  <c r="S95" i="4"/>
  <c r="V94" i="4"/>
  <c r="U94" i="4"/>
  <c r="T94" i="4"/>
  <c r="S94" i="4"/>
  <c r="U93" i="4"/>
  <c r="V93" i="4" s="1"/>
  <c r="T93" i="4"/>
  <c r="S93" i="4"/>
  <c r="V92" i="4"/>
  <c r="U92" i="4"/>
  <c r="T92" i="4"/>
  <c r="S92" i="4"/>
  <c r="R91" i="4"/>
  <c r="Q91" i="4"/>
  <c r="Q26" i="4" s="1"/>
  <c r="P91" i="4"/>
  <c r="P26" i="4" s="1"/>
  <c r="O91" i="4"/>
  <c r="O26" i="4" s="1"/>
  <c r="N91" i="4"/>
  <c r="N26" i="4" s="1"/>
  <c r="M91" i="4"/>
  <c r="M26" i="4" s="1"/>
  <c r="L91" i="4"/>
  <c r="L26" i="4" s="1"/>
  <c r="K91" i="4"/>
  <c r="K26" i="4" s="1"/>
  <c r="J91" i="4"/>
  <c r="I91" i="4"/>
  <c r="S86" i="4"/>
  <c r="V89" i="4"/>
  <c r="U89" i="4"/>
  <c r="T89" i="4"/>
  <c r="S89" i="4"/>
  <c r="V88" i="4"/>
  <c r="U88" i="4"/>
  <c r="T88" i="4"/>
  <c r="S88" i="4"/>
  <c r="V87" i="4"/>
  <c r="U87" i="4"/>
  <c r="T87" i="4"/>
  <c r="S87" i="4"/>
  <c r="V86" i="4"/>
  <c r="U86" i="4"/>
  <c r="T86" i="4"/>
  <c r="R85" i="4"/>
  <c r="Q85" i="4"/>
  <c r="Q24" i="4" s="1"/>
  <c r="P85" i="4"/>
  <c r="P24" i="4" s="1"/>
  <c r="O85" i="4"/>
  <c r="N85" i="4"/>
  <c r="N24" i="4" s="1"/>
  <c r="M85" i="4"/>
  <c r="M24" i="4" s="1"/>
  <c r="L85" i="4"/>
  <c r="L24" i="4" s="1"/>
  <c r="K85" i="4"/>
  <c r="J85" i="4"/>
  <c r="I85" i="4"/>
  <c r="V85" i="4" s="1"/>
  <c r="I84" i="4"/>
  <c r="AE86" i="9" s="1"/>
  <c r="I83" i="4"/>
  <c r="AE85" i="9" s="1"/>
  <c r="I82" i="4"/>
  <c r="AE84" i="9" s="1"/>
  <c r="I81" i="4"/>
  <c r="AE83" i="9" s="1"/>
  <c r="I80" i="4"/>
  <c r="AE82" i="9" s="1"/>
  <c r="I79" i="4"/>
  <c r="AE81" i="9" s="1"/>
  <c r="I78" i="4"/>
  <c r="AE80" i="9" s="1"/>
  <c r="I77" i="4"/>
  <c r="AE79" i="9" s="1"/>
  <c r="I76" i="4"/>
  <c r="AE78" i="9" s="1"/>
  <c r="N49" i="4"/>
  <c r="N48" i="4" s="1"/>
  <c r="N22" i="4" s="1"/>
  <c r="M49" i="4"/>
  <c r="M48" i="4" s="1"/>
  <c r="M22" i="4" s="1"/>
  <c r="P49" i="4"/>
  <c r="P48" i="4" s="1"/>
  <c r="P22" i="4" s="1"/>
  <c r="O49" i="4"/>
  <c r="O48" i="4" s="1"/>
  <c r="O22" i="4" s="1"/>
  <c r="L49" i="4"/>
  <c r="L48" i="4" s="1"/>
  <c r="L22" i="4" s="1"/>
  <c r="K49" i="4"/>
  <c r="K48" i="4" s="1"/>
  <c r="K22" i="4" s="1"/>
  <c r="O24" i="4"/>
  <c r="K24" i="4"/>
  <c r="F91" i="4"/>
  <c r="F85" i="4"/>
  <c r="Q70" i="4"/>
  <c r="Q49" i="4"/>
  <c r="Q48" i="4" s="1"/>
  <c r="Q22" i="4" s="1"/>
  <c r="H26" i="4"/>
  <c r="G91" i="4"/>
  <c r="G26" i="4" s="1"/>
  <c r="H85" i="4"/>
  <c r="H24" i="4" s="1"/>
  <c r="G85" i="4"/>
  <c r="G24" i="4" s="1"/>
  <c r="H70" i="4"/>
  <c r="G70" i="4"/>
  <c r="H50" i="4"/>
  <c r="H49" i="4" s="1"/>
  <c r="H48" i="4" s="1"/>
  <c r="H22" i="4" s="1"/>
  <c r="G49" i="4"/>
  <c r="G48" i="4" s="1"/>
  <c r="G22" i="4" s="1"/>
  <c r="E70" i="4"/>
  <c r="E50" i="4"/>
  <c r="E49" i="4"/>
  <c r="E48" i="4" s="1"/>
  <c r="E27" i="4" s="1"/>
  <c r="E26" i="4"/>
  <c r="X87" i="3"/>
  <c r="W87" i="3"/>
  <c r="V87" i="3"/>
  <c r="U87" i="3"/>
  <c r="T87" i="3"/>
  <c r="S87" i="3"/>
  <c r="R87" i="3"/>
  <c r="Q87" i="3"/>
  <c r="P87" i="3"/>
  <c r="O87" i="3"/>
  <c r="X73" i="3"/>
  <c r="W73" i="3"/>
  <c r="V73" i="3"/>
  <c r="U73" i="3"/>
  <c r="T73" i="3"/>
  <c r="S73" i="3"/>
  <c r="R73" i="3"/>
  <c r="Q73" i="3"/>
  <c r="P73" i="3"/>
  <c r="O73" i="3"/>
  <c r="X72" i="3"/>
  <c r="W72" i="3"/>
  <c r="V72" i="3"/>
  <c r="U72" i="3"/>
  <c r="T72" i="3"/>
  <c r="S72" i="3"/>
  <c r="R72" i="3"/>
  <c r="Q72" i="3"/>
  <c r="P72" i="3"/>
  <c r="O72" i="3"/>
  <c r="X71" i="3"/>
  <c r="W71" i="3"/>
  <c r="V71" i="3"/>
  <c r="U71" i="3"/>
  <c r="T71" i="3"/>
  <c r="S71" i="3"/>
  <c r="R71" i="3"/>
  <c r="Q71" i="3"/>
  <c r="P71" i="3"/>
  <c r="O71" i="3"/>
  <c r="X70" i="3"/>
  <c r="W70" i="3"/>
  <c r="V70" i="3"/>
  <c r="U70" i="3"/>
  <c r="T70" i="3"/>
  <c r="S70" i="3"/>
  <c r="R70" i="3"/>
  <c r="Q70" i="3"/>
  <c r="P70" i="3"/>
  <c r="O70" i="3"/>
  <c r="X69" i="3"/>
  <c r="W69" i="3"/>
  <c r="V69" i="3"/>
  <c r="U69" i="3"/>
  <c r="T69" i="3"/>
  <c r="S69" i="3"/>
  <c r="R69" i="3"/>
  <c r="Q69" i="3"/>
  <c r="P69" i="3"/>
  <c r="O69" i="3"/>
  <c r="X68" i="3"/>
  <c r="W68" i="3"/>
  <c r="V68" i="3"/>
  <c r="U68" i="3"/>
  <c r="T68" i="3"/>
  <c r="S68" i="3"/>
  <c r="R68" i="3"/>
  <c r="Q68" i="3"/>
  <c r="P68" i="3"/>
  <c r="O68" i="3"/>
  <c r="X67" i="3"/>
  <c r="W67" i="3"/>
  <c r="V67" i="3"/>
  <c r="U67" i="3"/>
  <c r="T67" i="3"/>
  <c r="S67" i="3"/>
  <c r="R67" i="3"/>
  <c r="Q67" i="3"/>
  <c r="P67" i="3"/>
  <c r="O67" i="3"/>
  <c r="X66" i="3"/>
  <c r="W66" i="3"/>
  <c r="V66" i="3"/>
  <c r="U66" i="3"/>
  <c r="T66" i="3"/>
  <c r="S66" i="3"/>
  <c r="R66" i="3"/>
  <c r="Q66" i="3"/>
  <c r="P66" i="3"/>
  <c r="O66" i="3"/>
  <c r="X65" i="3"/>
  <c r="W65" i="3"/>
  <c r="V65" i="3"/>
  <c r="U65" i="3"/>
  <c r="T65" i="3"/>
  <c r="S65" i="3"/>
  <c r="R65" i="3"/>
  <c r="Q65" i="3"/>
  <c r="P65" i="3"/>
  <c r="O65" i="3"/>
  <c r="X64" i="3"/>
  <c r="W64" i="3"/>
  <c r="V64" i="3"/>
  <c r="U64" i="3"/>
  <c r="T64" i="3"/>
  <c r="S64" i="3"/>
  <c r="R64" i="3"/>
  <c r="Q64" i="3"/>
  <c r="P64" i="3"/>
  <c r="O64" i="3"/>
  <c r="X63" i="3"/>
  <c r="W63" i="3"/>
  <c r="V63" i="3"/>
  <c r="U63" i="3"/>
  <c r="T63" i="3"/>
  <c r="S63" i="3"/>
  <c r="R63" i="3"/>
  <c r="Q63" i="3"/>
  <c r="P63" i="3"/>
  <c r="O63" i="3"/>
  <c r="X62" i="3"/>
  <c r="W62" i="3"/>
  <c r="V62" i="3"/>
  <c r="U62" i="3"/>
  <c r="T62" i="3"/>
  <c r="S62" i="3"/>
  <c r="R62" i="3"/>
  <c r="Q62" i="3"/>
  <c r="P62" i="3"/>
  <c r="O62" i="3"/>
  <c r="X60" i="3"/>
  <c r="W60" i="3"/>
  <c r="V60" i="3"/>
  <c r="U60" i="3"/>
  <c r="T60" i="3"/>
  <c r="S60" i="3"/>
  <c r="R60" i="3"/>
  <c r="Q60" i="3"/>
  <c r="P60" i="3"/>
  <c r="O60" i="3"/>
  <c r="X59" i="3"/>
  <c r="W59" i="3"/>
  <c r="V59" i="3"/>
  <c r="U59" i="3"/>
  <c r="T59" i="3"/>
  <c r="S59" i="3"/>
  <c r="R59" i="3"/>
  <c r="Q59" i="3"/>
  <c r="P59" i="3"/>
  <c r="O59" i="3"/>
  <c r="X58" i="3"/>
  <c r="W58" i="3"/>
  <c r="V58" i="3"/>
  <c r="U58" i="3"/>
  <c r="T58" i="3"/>
  <c r="S58" i="3"/>
  <c r="R58" i="3"/>
  <c r="Q58" i="3"/>
  <c r="P58" i="3"/>
  <c r="O58" i="3"/>
  <c r="X57" i="3"/>
  <c r="W57" i="3"/>
  <c r="V57" i="3"/>
  <c r="U57" i="3"/>
  <c r="T57" i="3"/>
  <c r="S57" i="3"/>
  <c r="R57" i="3"/>
  <c r="Q57" i="3"/>
  <c r="P57" i="3"/>
  <c r="O57" i="3"/>
  <c r="X56" i="3"/>
  <c r="W56" i="3"/>
  <c r="V56" i="3"/>
  <c r="U56" i="3"/>
  <c r="T56" i="3"/>
  <c r="S56" i="3"/>
  <c r="R56" i="3"/>
  <c r="Q56" i="3"/>
  <c r="P56" i="3"/>
  <c r="O56" i="3"/>
  <c r="N93" i="3"/>
  <c r="M93" i="3"/>
  <c r="L93" i="3"/>
  <c r="K93" i="3"/>
  <c r="J93" i="3"/>
  <c r="N87" i="3"/>
  <c r="M87" i="3"/>
  <c r="L87" i="3"/>
  <c r="K87" i="3"/>
  <c r="J87" i="3"/>
  <c r="N72" i="3"/>
  <c r="M72" i="3"/>
  <c r="L72" i="3"/>
  <c r="K72" i="3"/>
  <c r="J72" i="3"/>
  <c r="J53" i="3"/>
  <c r="O53" i="3" s="1"/>
  <c r="I93" i="3"/>
  <c r="H93" i="3"/>
  <c r="G93" i="3"/>
  <c r="G28" i="3" s="1"/>
  <c r="F93" i="3"/>
  <c r="F28" i="3" s="1"/>
  <c r="E93" i="3"/>
  <c r="E28" i="3" s="1"/>
  <c r="I87" i="3"/>
  <c r="I26" i="3" s="1"/>
  <c r="H87" i="3"/>
  <c r="H26" i="3" s="1"/>
  <c r="G87" i="3"/>
  <c r="G26" i="3" s="1"/>
  <c r="F87" i="3"/>
  <c r="E87" i="3"/>
  <c r="I72" i="3"/>
  <c r="H72" i="3"/>
  <c r="G72" i="3"/>
  <c r="F72" i="3"/>
  <c r="E72" i="3"/>
  <c r="I51" i="3"/>
  <c r="X51" i="3" s="1"/>
  <c r="E51" i="3"/>
  <c r="H51" i="3"/>
  <c r="G51" i="3"/>
  <c r="F51" i="3"/>
  <c r="F50" i="3" s="1"/>
  <c r="F24" i="3" s="1"/>
  <c r="G50" i="3"/>
  <c r="G24" i="3" s="1"/>
  <c r="I28" i="3"/>
  <c r="H28" i="3"/>
  <c r="F26" i="3"/>
  <c r="E26" i="3"/>
  <c r="I105" i="2"/>
  <c r="I104" i="2"/>
  <c r="I103" i="2"/>
  <c r="I102" i="2"/>
  <c r="I101" i="2"/>
  <c r="I100" i="2"/>
  <c r="I99" i="2"/>
  <c r="I98" i="2"/>
  <c r="I96" i="2"/>
  <c r="I95" i="2"/>
  <c r="I94" i="2"/>
  <c r="I93" i="2"/>
  <c r="I92" i="2"/>
  <c r="I91" i="2"/>
  <c r="I90" i="2"/>
  <c r="I88" i="2"/>
  <c r="I87" i="2"/>
  <c r="I86" i="2"/>
  <c r="I85" i="2"/>
  <c r="I84" i="2"/>
  <c r="I70" i="2"/>
  <c r="I69" i="2"/>
  <c r="I68" i="2"/>
  <c r="I67" i="2"/>
  <c r="I66" i="2"/>
  <c r="I65" i="2"/>
  <c r="I64" i="2"/>
  <c r="I63" i="2"/>
  <c r="I62" i="2"/>
  <c r="I61" i="2"/>
  <c r="I60" i="2"/>
  <c r="I59" i="2"/>
  <c r="I57" i="2"/>
  <c r="I56" i="2"/>
  <c r="I55" i="2"/>
  <c r="I54" i="2"/>
  <c r="I53" i="2"/>
  <c r="I52" i="2"/>
  <c r="I51" i="2"/>
  <c r="I50" i="2"/>
  <c r="I23" i="2"/>
  <c r="H105" i="2"/>
  <c r="H104" i="2"/>
  <c r="E107" i="9" s="1"/>
  <c r="H103" i="2"/>
  <c r="E106" i="9" s="1"/>
  <c r="H102" i="2"/>
  <c r="E105" i="9" s="1"/>
  <c r="H101" i="2"/>
  <c r="E104" i="9" s="1"/>
  <c r="H100" i="2"/>
  <c r="E103" i="9" s="1"/>
  <c r="H99" i="2"/>
  <c r="E102" i="9" s="1"/>
  <c r="H98" i="2"/>
  <c r="E101" i="9" s="1"/>
  <c r="H96" i="2"/>
  <c r="E99" i="9" s="1"/>
  <c r="H95" i="2"/>
  <c r="H94" i="2"/>
  <c r="E97" i="9" s="1"/>
  <c r="H93" i="2"/>
  <c r="E96" i="9" s="1"/>
  <c r="H92" i="2"/>
  <c r="E95" i="9" s="1"/>
  <c r="H91" i="2"/>
  <c r="E94" i="9" s="1"/>
  <c r="H90" i="2"/>
  <c r="H88" i="2"/>
  <c r="E91" i="9" s="1"/>
  <c r="H87" i="2"/>
  <c r="E90" i="9" s="1"/>
  <c r="H86" i="2"/>
  <c r="E89" i="9" s="1"/>
  <c r="H85" i="2"/>
  <c r="E88" i="9" s="1"/>
  <c r="H84" i="2"/>
  <c r="E87" i="9" s="1"/>
  <c r="H70" i="2"/>
  <c r="H69" i="2"/>
  <c r="E72" i="9" s="1"/>
  <c r="H68" i="2"/>
  <c r="E71" i="9" s="1"/>
  <c r="H67" i="2"/>
  <c r="E70" i="9" s="1"/>
  <c r="H66" i="2"/>
  <c r="H65" i="2"/>
  <c r="E68" i="9" s="1"/>
  <c r="H64" i="2"/>
  <c r="E67" i="9" s="1"/>
  <c r="H63" i="2"/>
  <c r="E66" i="9" s="1"/>
  <c r="H62" i="2"/>
  <c r="E65" i="9" s="1"/>
  <c r="H61" i="2"/>
  <c r="E64" i="9" s="1"/>
  <c r="H60" i="2"/>
  <c r="E63" i="9" s="1"/>
  <c r="H59" i="2"/>
  <c r="E62" i="9" s="1"/>
  <c r="H58" i="2"/>
  <c r="H57" i="2"/>
  <c r="E59" i="9" s="1"/>
  <c r="H56" i="2"/>
  <c r="E58" i="9" s="1"/>
  <c r="H55" i="2"/>
  <c r="E57" i="9" s="1"/>
  <c r="H54" i="2"/>
  <c r="E56" i="9" s="1"/>
  <c r="H53" i="2"/>
  <c r="E55" i="9" s="1"/>
  <c r="H52" i="2"/>
  <c r="E54" i="9" s="1"/>
  <c r="H51" i="2"/>
  <c r="E53" i="9" s="1"/>
  <c r="H50" i="2"/>
  <c r="H49" i="2"/>
  <c r="H23" i="2"/>
  <c r="Q25" i="2"/>
  <c r="I25" i="2" s="1"/>
  <c r="P69" i="2"/>
  <c r="Q69" i="2"/>
  <c r="P48" i="2"/>
  <c r="H48" i="2" s="1"/>
  <c r="I48" i="2"/>
  <c r="Q23" i="2"/>
  <c r="P25" i="2"/>
  <c r="H25" i="2" s="1"/>
  <c r="P23" i="2"/>
  <c r="G90" i="2"/>
  <c r="G25" i="2" s="1"/>
  <c r="G84" i="2"/>
  <c r="G23" i="2" s="1"/>
  <c r="G69" i="2"/>
  <c r="E90" i="2"/>
  <c r="E25" i="2" s="1"/>
  <c r="E84" i="2"/>
  <c r="E23" i="2" s="1"/>
  <c r="E69" i="2"/>
  <c r="E49" i="2"/>
  <c r="E48" i="2" s="1"/>
  <c r="F110" i="12" l="1"/>
  <c r="F161" i="12" s="1"/>
  <c r="G161" i="12" s="1"/>
  <c r="H161" i="12" s="1"/>
  <c r="AF66" i="9"/>
  <c r="F88" i="9"/>
  <c r="F89" i="9"/>
  <c r="F90" i="9"/>
  <c r="F91" i="9"/>
  <c r="F87" i="9" s="1"/>
  <c r="F98" i="9"/>
  <c r="J93" i="9"/>
  <c r="AJ93" i="9"/>
  <c r="AF96" i="9"/>
  <c r="AI93" i="9"/>
  <c r="AF97" i="9"/>
  <c r="F103" i="9"/>
  <c r="F107" i="9"/>
  <c r="AF90" i="9"/>
  <c r="AF95" i="9"/>
  <c r="AF102" i="9"/>
  <c r="F96" i="9"/>
  <c r="F97" i="9"/>
  <c r="F99" i="9"/>
  <c r="F101" i="9"/>
  <c r="F102" i="9"/>
  <c r="F104" i="9"/>
  <c r="F105" i="9"/>
  <c r="F106" i="9"/>
  <c r="F108" i="9"/>
  <c r="AF89" i="9"/>
  <c r="AF94" i="9"/>
  <c r="AF99" i="9"/>
  <c r="AF107" i="9"/>
  <c r="AF98" i="9"/>
  <c r="AF106" i="9"/>
  <c r="J51" i="9"/>
  <c r="J109" i="9" s="1"/>
  <c r="F58" i="9"/>
  <c r="AF54" i="9"/>
  <c r="AF63" i="9"/>
  <c r="AF67" i="9"/>
  <c r="F53" i="9"/>
  <c r="F60" i="9"/>
  <c r="F62" i="9"/>
  <c r="F64" i="9"/>
  <c r="F65" i="9"/>
  <c r="F66" i="9"/>
  <c r="F67" i="9"/>
  <c r="AF53" i="9"/>
  <c r="AF62" i="9"/>
  <c r="AF64" i="9"/>
  <c r="AF68" i="9"/>
  <c r="F54" i="9"/>
  <c r="AF52" i="9"/>
  <c r="AF60" i="9"/>
  <c r="AF65" i="9"/>
  <c r="AF55" i="9"/>
  <c r="AI51" i="9"/>
  <c r="F55" i="9"/>
  <c r="G51" i="9"/>
  <c r="Z51" i="9"/>
  <c r="F56" i="9"/>
  <c r="F57" i="9"/>
  <c r="F59" i="9"/>
  <c r="AJ51" i="9"/>
  <c r="AJ28" i="9" s="1"/>
  <c r="AF58" i="9"/>
  <c r="H51" i="9"/>
  <c r="AG51" i="9"/>
  <c r="AZ51" i="9"/>
  <c r="AF57" i="9"/>
  <c r="I51" i="9"/>
  <c r="AH51" i="9"/>
  <c r="AH28" i="9" s="1"/>
  <c r="AF56" i="9"/>
  <c r="AK28" i="9"/>
  <c r="AK109" i="9"/>
  <c r="K28" i="9"/>
  <c r="K109" i="9"/>
  <c r="BY52" i="7"/>
  <c r="BZ53" i="7"/>
  <c r="CA54" i="7"/>
  <c r="CA52" i="7"/>
  <c r="CB53" i="7"/>
  <c r="BY54" i="7"/>
  <c r="CC54" i="7"/>
  <c r="CC52" i="7"/>
  <c r="CD53" i="7"/>
  <c r="CB52" i="7"/>
  <c r="J87" i="7"/>
  <c r="J25" i="7" s="1"/>
  <c r="CD60" i="7"/>
  <c r="AL21" i="7"/>
  <c r="AL28" i="7" s="1"/>
  <c r="AH21" i="7"/>
  <c r="M21" i="7"/>
  <c r="M94" i="7" s="1"/>
  <c r="BH21" i="7"/>
  <c r="BP21" i="7"/>
  <c r="BP28" i="7" s="1"/>
  <c r="AO87" i="7"/>
  <c r="AP87" i="7"/>
  <c r="BQ21" i="7"/>
  <c r="AV25" i="7"/>
  <c r="BD25" i="7"/>
  <c r="AI21" i="7"/>
  <c r="AN21" i="7"/>
  <c r="N21" i="7"/>
  <c r="N28" i="7" s="1"/>
  <c r="S21" i="7"/>
  <c r="S94" i="7" s="1"/>
  <c r="AD21" i="7"/>
  <c r="Q21" i="7"/>
  <c r="AG21" i="7"/>
  <c r="T21" i="7"/>
  <c r="T94" i="7" s="1"/>
  <c r="L25" i="7"/>
  <c r="CD25" i="7" s="1"/>
  <c r="BM21" i="7"/>
  <c r="AW21" i="7"/>
  <c r="AW94" i="7" s="1"/>
  <c r="BA21" i="7"/>
  <c r="BA94" i="7" s="1"/>
  <c r="BE21" i="7"/>
  <c r="BI21" i="7"/>
  <c r="AR87" i="7"/>
  <c r="AK21" i="7"/>
  <c r="AK94" i="7" s="1"/>
  <c r="Y21" i="7"/>
  <c r="AQ25" i="7"/>
  <c r="BZ25" i="7" s="1"/>
  <c r="AM21" i="7"/>
  <c r="AM28" i="7" s="1"/>
  <c r="R21" i="7"/>
  <c r="R94" i="7" s="1"/>
  <c r="AC21" i="7"/>
  <c r="I87" i="7"/>
  <c r="I25" i="7" s="1"/>
  <c r="AV21" i="7"/>
  <c r="AV28" i="7" s="1"/>
  <c r="BD21" i="7"/>
  <c r="BD94" i="7" s="1"/>
  <c r="BL21" i="7"/>
  <c r="AS87" i="7"/>
  <c r="AT87" i="7"/>
  <c r="AZ25" i="7"/>
  <c r="AZ21" i="7" s="1"/>
  <c r="BH25" i="7"/>
  <c r="AJ21" i="7"/>
  <c r="O21" i="7"/>
  <c r="O28" i="7" s="1"/>
  <c r="Z21" i="7"/>
  <c r="Z28" i="7" s="1"/>
  <c r="AE21" i="7"/>
  <c r="U21" i="7"/>
  <c r="BT21" i="7"/>
  <c r="BT28" i="7" s="1"/>
  <c r="BU21" i="7"/>
  <c r="BU94" i="7" s="1"/>
  <c r="CB62" i="7"/>
  <c r="CC63" i="7"/>
  <c r="BZ64" i="7"/>
  <c r="CA65" i="7"/>
  <c r="CA51" i="7" s="1"/>
  <c r="CB66" i="7"/>
  <c r="CC67" i="7"/>
  <c r="BX62" i="7"/>
  <c r="BY63" i="7"/>
  <c r="CD64" i="7"/>
  <c r="BX66" i="7"/>
  <c r="BY67" i="7"/>
  <c r="BY53" i="7"/>
  <c r="CC53" i="7"/>
  <c r="BZ54" i="7"/>
  <c r="CD54" i="7"/>
  <c r="BX56" i="7"/>
  <c r="BY57" i="7"/>
  <c r="BZ58" i="7"/>
  <c r="CA59" i="7"/>
  <c r="H51" i="7"/>
  <c r="L51" i="7"/>
  <c r="L50" i="7" s="1"/>
  <c r="L49" i="7" s="1"/>
  <c r="L23" i="7" s="1"/>
  <c r="AP51" i="7"/>
  <c r="AP50" i="7" s="1"/>
  <c r="AP49" i="7" s="1"/>
  <c r="AT51" i="7"/>
  <c r="AT50" i="7" s="1"/>
  <c r="AT49" i="7" s="1"/>
  <c r="BZ56" i="7"/>
  <c r="CD56" i="7"/>
  <c r="CA57" i="7"/>
  <c r="BX58" i="7"/>
  <c r="BX51" i="7" s="1"/>
  <c r="CB58" i="7"/>
  <c r="BY59" i="7"/>
  <c r="CC59" i="7"/>
  <c r="F50" i="7"/>
  <c r="F49" i="7" s="1"/>
  <c r="F23" i="7" s="1"/>
  <c r="F21" i="7" s="1"/>
  <c r="H50" i="7"/>
  <c r="H49" i="7" s="1"/>
  <c r="H23" i="7" s="1"/>
  <c r="H21" i="7" s="1"/>
  <c r="F51" i="7"/>
  <c r="J51" i="7"/>
  <c r="J50" i="7" s="1"/>
  <c r="J49" i="7" s="1"/>
  <c r="J23" i="7" s="1"/>
  <c r="J21" i="7" s="1"/>
  <c r="AR51" i="7"/>
  <c r="AR50" i="7" s="1"/>
  <c r="BY55" i="7"/>
  <c r="CC55" i="7"/>
  <c r="I51" i="7"/>
  <c r="I50" i="7" s="1"/>
  <c r="I49" i="7" s="1"/>
  <c r="I23" i="7" s="1"/>
  <c r="I21" i="7" s="1"/>
  <c r="AQ51" i="7"/>
  <c r="AQ50" i="7" s="1"/>
  <c r="BZ50" i="7" s="1"/>
  <c r="AU51" i="7"/>
  <c r="AU50" i="7" s="1"/>
  <c r="AU49" i="7" s="1"/>
  <c r="AU23" i="7" s="1"/>
  <c r="CB51" i="7"/>
  <c r="G51" i="7"/>
  <c r="G50" i="7" s="1"/>
  <c r="G49" i="7" s="1"/>
  <c r="G23" i="7" s="1"/>
  <c r="G21" i="7" s="1"/>
  <c r="K51" i="7"/>
  <c r="K50" i="7" s="1"/>
  <c r="K49" i="7" s="1"/>
  <c r="K23" i="7" s="1"/>
  <c r="K21" i="7" s="1"/>
  <c r="AO51" i="7"/>
  <c r="AO50" i="7" s="1"/>
  <c r="AS51" i="7"/>
  <c r="AS50" i="7" s="1"/>
  <c r="BZ55" i="7"/>
  <c r="CD55" i="7"/>
  <c r="CD51" i="7" s="1"/>
  <c r="P49" i="7"/>
  <c r="P23" i="7" s="1"/>
  <c r="P21" i="7" s="1"/>
  <c r="AB49" i="7"/>
  <c r="AB23" i="7" s="1"/>
  <c r="AB21" i="7" s="1"/>
  <c r="AB94" i="7" s="1"/>
  <c r="AF49" i="7"/>
  <c r="AF23" i="7" s="1"/>
  <c r="AF21" i="7" s="1"/>
  <c r="AF28" i="7" s="1"/>
  <c r="BA28" i="7"/>
  <c r="BL28" i="7"/>
  <c r="BL94" i="7"/>
  <c r="BQ28" i="7"/>
  <c r="BQ94" i="7"/>
  <c r="AW28" i="7"/>
  <c r="BM28" i="7"/>
  <c r="BM94" i="7"/>
  <c r="BD28" i="7"/>
  <c r="BI28" i="7"/>
  <c r="BI94" i="7"/>
  <c r="BT94" i="7"/>
  <c r="BU28" i="7"/>
  <c r="AV94" i="7"/>
  <c r="BH28" i="7"/>
  <c r="BH94" i="7"/>
  <c r="BP94" i="7"/>
  <c r="BE28" i="7"/>
  <c r="BE94" i="7"/>
  <c r="AE28" i="7"/>
  <c r="AE94" i="7"/>
  <c r="Q28" i="7"/>
  <c r="Q94" i="7"/>
  <c r="T28" i="7"/>
  <c r="X49" i="7"/>
  <c r="X23" i="7" s="1"/>
  <c r="X21" i="7" s="1"/>
  <c r="AH28" i="7"/>
  <c r="AH94" i="7"/>
  <c r="Z94" i="7"/>
  <c r="U28" i="7"/>
  <c r="U94" i="7"/>
  <c r="AL94" i="7"/>
  <c r="AD28" i="7"/>
  <c r="AD94" i="7"/>
  <c r="P28" i="7"/>
  <c r="P94" i="7"/>
  <c r="AI28" i="7"/>
  <c r="AI94" i="7"/>
  <c r="AN28" i="7"/>
  <c r="AN94" i="7"/>
  <c r="W28" i="7"/>
  <c r="W94" i="7"/>
  <c r="V28" i="7"/>
  <c r="V94" i="7"/>
  <c r="Y28" i="7"/>
  <c r="Y94" i="7"/>
  <c r="AG28" i="7"/>
  <c r="AG94" i="7"/>
  <c r="AJ28" i="7"/>
  <c r="AJ94" i="7"/>
  <c r="AA28" i="7"/>
  <c r="AA94" i="7"/>
  <c r="M28" i="7"/>
  <c r="AC28" i="7"/>
  <c r="AC94" i="7"/>
  <c r="AX21" i="7"/>
  <c r="BB21" i="7"/>
  <c r="BF21" i="7"/>
  <c r="BJ21" i="7"/>
  <c r="BN21" i="7"/>
  <c r="BR21" i="7"/>
  <c r="BV21" i="7"/>
  <c r="AY21" i="7"/>
  <c r="BC21" i="7"/>
  <c r="BG21" i="7"/>
  <c r="BK21" i="7"/>
  <c r="BO21" i="7"/>
  <c r="BS21" i="7"/>
  <c r="BW21" i="7"/>
  <c r="N87" i="6"/>
  <c r="J50" i="6"/>
  <c r="J49" i="6" s="1"/>
  <c r="J23" i="6" s="1"/>
  <c r="J21" i="6" s="1"/>
  <c r="N93" i="6"/>
  <c r="K87" i="6"/>
  <c r="O87" i="6"/>
  <c r="M87" i="6"/>
  <c r="L87" i="6"/>
  <c r="F21" i="6"/>
  <c r="F28" i="6" s="1"/>
  <c r="I49" i="6"/>
  <c r="I23" i="6" s="1"/>
  <c r="I21" i="6" s="1"/>
  <c r="H49" i="6"/>
  <c r="H23" i="6" s="1"/>
  <c r="H21" i="6" s="1"/>
  <c r="N50" i="6"/>
  <c r="N49" i="6" s="1"/>
  <c r="N23" i="6" s="1"/>
  <c r="N21" i="6" s="1"/>
  <c r="M50" i="6"/>
  <c r="M49" i="6" s="1"/>
  <c r="M23" i="6" s="1"/>
  <c r="M21" i="6" s="1"/>
  <c r="H86" i="5"/>
  <c r="H27" i="5"/>
  <c r="BZ60" i="5"/>
  <c r="CA60" i="5" s="1"/>
  <c r="BX56" i="5"/>
  <c r="BZ57" i="5"/>
  <c r="BX64" i="5"/>
  <c r="BZ56" i="5"/>
  <c r="BX63" i="5"/>
  <c r="BZ64" i="5"/>
  <c r="BX54" i="5"/>
  <c r="BX58" i="5"/>
  <c r="BX62" i="5"/>
  <c r="BX66" i="5"/>
  <c r="BZ58" i="5"/>
  <c r="BX61" i="5"/>
  <c r="BZ62" i="5"/>
  <c r="BX65" i="5"/>
  <c r="BZ66" i="5"/>
  <c r="BY92" i="5"/>
  <c r="E21" i="5"/>
  <c r="BZ63" i="5"/>
  <c r="F51" i="5"/>
  <c r="F50" i="5" s="1"/>
  <c r="F49" i="5" s="1"/>
  <c r="J51" i="5"/>
  <c r="J50" i="5" s="1"/>
  <c r="J49" i="5" s="1"/>
  <c r="AR51" i="5"/>
  <c r="BX55" i="5"/>
  <c r="BX59" i="5"/>
  <c r="G51" i="5"/>
  <c r="K51" i="5"/>
  <c r="K50" i="5" s="1"/>
  <c r="K49" i="5" s="1"/>
  <c r="AO51" i="5"/>
  <c r="AS51" i="5"/>
  <c r="BY55" i="5"/>
  <c r="CA55" i="5"/>
  <c r="H51" i="5"/>
  <c r="H50" i="5" s="1"/>
  <c r="H49" i="5" s="1"/>
  <c r="L51" i="5"/>
  <c r="AP51" i="5"/>
  <c r="AT51" i="5"/>
  <c r="I51" i="5"/>
  <c r="I50" i="5" s="1"/>
  <c r="I49" i="5" s="1"/>
  <c r="AQ51" i="5"/>
  <c r="AU51" i="5"/>
  <c r="E28" i="5"/>
  <c r="E108" i="5"/>
  <c r="H20" i="4"/>
  <c r="S91" i="4"/>
  <c r="U91" i="4"/>
  <c r="V91" i="4" s="1"/>
  <c r="T85" i="4"/>
  <c r="AE87" i="9"/>
  <c r="G20" i="4"/>
  <c r="S22" i="4"/>
  <c r="H27" i="4"/>
  <c r="H107" i="4"/>
  <c r="H50" i="3"/>
  <c r="H24" i="3" s="1"/>
  <c r="H22" i="3" s="1"/>
  <c r="S92" i="2"/>
  <c r="T92" i="2" s="1"/>
  <c r="R92" i="2"/>
  <c r="R94" i="2"/>
  <c r="S94" i="2"/>
  <c r="T94" i="2" s="1"/>
  <c r="R90" i="2"/>
  <c r="S90" i="2"/>
  <c r="T90" i="2" s="1"/>
  <c r="R95" i="2"/>
  <c r="S95" i="2"/>
  <c r="T95" i="2" s="1"/>
  <c r="G19" i="2"/>
  <c r="G26" i="2" s="1"/>
  <c r="F52" i="9"/>
  <c r="E60" i="9"/>
  <c r="E51" i="9" s="1"/>
  <c r="S58" i="2"/>
  <c r="T58" i="2" s="1"/>
  <c r="G106" i="2"/>
  <c r="G81" i="12"/>
  <c r="H81" i="12" s="1"/>
  <c r="F148" i="12"/>
  <c r="G148" i="12" s="1"/>
  <c r="G118" i="12"/>
  <c r="F154" i="12"/>
  <c r="G154" i="12" s="1"/>
  <c r="G124" i="12"/>
  <c r="G116" i="12"/>
  <c r="H116" i="12" s="1"/>
  <c r="G146" i="12"/>
  <c r="H146" i="12" s="1"/>
  <c r="G110" i="12"/>
  <c r="H110" i="12" s="1"/>
  <c r="I28" i="9"/>
  <c r="O50" i="6"/>
  <c r="O49" i="6" s="1"/>
  <c r="I49" i="2"/>
  <c r="AF87" i="9"/>
  <c r="F95" i="9"/>
  <c r="AQ72" i="7"/>
  <c r="BZ72" i="7" s="1"/>
  <c r="AU72" i="7"/>
  <c r="CD72" i="7" s="1"/>
  <c r="L21" i="7"/>
  <c r="K50" i="6"/>
  <c r="K49" i="6" s="1"/>
  <c r="K23" i="6" s="1"/>
  <c r="K21" i="6" s="1"/>
  <c r="L50" i="6"/>
  <c r="L49" i="6" s="1"/>
  <c r="L23" i="6" s="1"/>
  <c r="L21" i="6" s="1"/>
  <c r="G21" i="6"/>
  <c r="AN86" i="5"/>
  <c r="T91" i="4"/>
  <c r="S85" i="4"/>
  <c r="U85" i="4"/>
  <c r="L20" i="4"/>
  <c r="K20" i="4"/>
  <c r="Q20" i="4"/>
  <c r="O20" i="4"/>
  <c r="M20" i="4"/>
  <c r="P20" i="4"/>
  <c r="N20" i="4"/>
  <c r="E22" i="4"/>
  <c r="E20" i="4" s="1"/>
  <c r="E107" i="4" s="1"/>
  <c r="G22" i="3"/>
  <c r="F22" i="3"/>
  <c r="E50" i="3"/>
  <c r="E24" i="3" s="1"/>
  <c r="E22" i="3" s="1"/>
  <c r="I50" i="3"/>
  <c r="P47" i="2"/>
  <c r="E47" i="2"/>
  <c r="E21" i="2" s="1"/>
  <c r="E19" i="2" s="1"/>
  <c r="F140" i="12" l="1"/>
  <c r="G140" i="12" s="1"/>
  <c r="H140" i="12" s="1"/>
  <c r="G28" i="9"/>
  <c r="G109" i="9"/>
  <c r="F93" i="9"/>
  <c r="AF93" i="9"/>
  <c r="AI109" i="9"/>
  <c r="AI28" i="9"/>
  <c r="H109" i="9"/>
  <c r="H28" i="9"/>
  <c r="AJ109" i="9"/>
  <c r="F51" i="9"/>
  <c r="F109" i="9" s="1"/>
  <c r="AF51" i="9"/>
  <c r="AF109" i="9" s="1"/>
  <c r="AG28" i="9"/>
  <c r="AG109" i="9"/>
  <c r="AZ28" i="7"/>
  <c r="AZ94" i="7"/>
  <c r="CC87" i="7"/>
  <c r="AT25" i="7"/>
  <c r="CC25" i="7" s="1"/>
  <c r="AR25" i="7"/>
  <c r="CA25" i="7" s="1"/>
  <c r="CA87" i="7"/>
  <c r="R28" i="7"/>
  <c r="O94" i="7"/>
  <c r="N94" i="7"/>
  <c r="AM94" i="7"/>
  <c r="AK28" i="7"/>
  <c r="S28" i="7"/>
  <c r="CB87" i="7"/>
  <c r="AS25" i="7"/>
  <c r="CB25" i="7" s="1"/>
  <c r="BX87" i="7"/>
  <c r="AO25" i="7"/>
  <c r="BX25" i="7" s="1"/>
  <c r="AB28" i="7"/>
  <c r="BY87" i="7"/>
  <c r="AP25" i="7"/>
  <c r="BY25" i="7" s="1"/>
  <c r="BZ51" i="7"/>
  <c r="BY51" i="7"/>
  <c r="AQ49" i="7"/>
  <c r="BZ49" i="7" s="1"/>
  <c r="CC51" i="7"/>
  <c r="AR49" i="7"/>
  <c r="CA49" i="7" s="1"/>
  <c r="CA50" i="7"/>
  <c r="AU21" i="7"/>
  <c r="AU28" i="7" s="1"/>
  <c r="CD23" i="7"/>
  <c r="CD50" i="7"/>
  <c r="CC50" i="7"/>
  <c r="BY50" i="7"/>
  <c r="AF94" i="7"/>
  <c r="F28" i="7"/>
  <c r="F94" i="7"/>
  <c r="AQ23" i="7"/>
  <c r="AX28" i="7"/>
  <c r="AX94" i="7"/>
  <c r="H28" i="7"/>
  <c r="H94" i="7"/>
  <c r="AS49" i="7"/>
  <c r="CB50" i="7"/>
  <c r="BG28" i="7"/>
  <c r="BG94" i="7"/>
  <c r="X28" i="7"/>
  <c r="X94" i="7"/>
  <c r="J28" i="7"/>
  <c r="J94" i="7"/>
  <c r="K28" i="7"/>
  <c r="K94" i="7"/>
  <c r="AT23" i="7"/>
  <c r="CC49" i="7"/>
  <c r="AO49" i="7"/>
  <c r="BX50" i="7"/>
  <c r="BS28" i="7"/>
  <c r="BS94" i="7"/>
  <c r="BC28" i="7"/>
  <c r="BC94" i="7"/>
  <c r="BV28" i="7"/>
  <c r="BV94" i="7"/>
  <c r="BF28" i="7"/>
  <c r="BF94" i="7"/>
  <c r="BK28" i="7"/>
  <c r="BK94" i="7"/>
  <c r="BN28" i="7"/>
  <c r="BN94" i="7"/>
  <c r="BY49" i="7"/>
  <c r="AP23" i="7"/>
  <c r="BW28" i="7"/>
  <c r="BW94" i="7"/>
  <c r="BJ28" i="7"/>
  <c r="BJ94" i="7"/>
  <c r="I28" i="7"/>
  <c r="I94" i="7"/>
  <c r="G28" i="7"/>
  <c r="G94" i="7"/>
  <c r="CD49" i="7"/>
  <c r="BO28" i="7"/>
  <c r="BO94" i="7"/>
  <c r="AY28" i="7"/>
  <c r="AY94" i="7"/>
  <c r="BR28" i="7"/>
  <c r="BR94" i="7"/>
  <c r="BB28" i="7"/>
  <c r="BB94" i="7"/>
  <c r="L28" i="7"/>
  <c r="L94" i="7"/>
  <c r="CD21" i="7"/>
  <c r="CD94" i="7" s="1"/>
  <c r="F108" i="6"/>
  <c r="H28" i="6"/>
  <c r="H108" i="6"/>
  <c r="G28" i="6"/>
  <c r="G108" i="6"/>
  <c r="I28" i="6"/>
  <c r="I108" i="6"/>
  <c r="J28" i="6"/>
  <c r="J108" i="6"/>
  <c r="L28" i="6"/>
  <c r="L108" i="6"/>
  <c r="M28" i="6"/>
  <c r="M108" i="6"/>
  <c r="K28" i="6"/>
  <c r="K108" i="6"/>
  <c r="N28" i="6"/>
  <c r="N108" i="6"/>
  <c r="O27" i="4"/>
  <c r="O107" i="4"/>
  <c r="N27" i="4"/>
  <c r="N107" i="4"/>
  <c r="Q27" i="4"/>
  <c r="Q107" i="4"/>
  <c r="P27" i="4"/>
  <c r="P107" i="4"/>
  <c r="M27" i="4"/>
  <c r="M107" i="4"/>
  <c r="L27" i="4"/>
  <c r="L107" i="4"/>
  <c r="K27" i="4"/>
  <c r="K107" i="4"/>
  <c r="G27" i="4"/>
  <c r="S27" i="4" s="1"/>
  <c r="S20" i="4"/>
  <c r="G107" i="4"/>
  <c r="I24" i="3"/>
  <c r="I22" i="3" s="1"/>
  <c r="X50" i="3"/>
  <c r="F29" i="3"/>
  <c r="F109" i="3"/>
  <c r="G29" i="3"/>
  <c r="G109" i="3"/>
  <c r="H29" i="3"/>
  <c r="H109" i="3"/>
  <c r="E29" i="3"/>
  <c r="E109" i="3"/>
  <c r="E26" i="2"/>
  <c r="E106" i="2"/>
  <c r="P21" i="2"/>
  <c r="H47" i="2"/>
  <c r="AH109" i="9"/>
  <c r="J28" i="9"/>
  <c r="I109" i="9"/>
  <c r="Q21" i="2"/>
  <c r="I47" i="2"/>
  <c r="G86" i="5"/>
  <c r="CA86" i="5" s="1"/>
  <c r="F28" i="9" l="1"/>
  <c r="AF28" i="9"/>
  <c r="AR23" i="7"/>
  <c r="CD28" i="7"/>
  <c r="AU94" i="7"/>
  <c r="AO23" i="7"/>
  <c r="BX49" i="7"/>
  <c r="AS23" i="7"/>
  <c r="CB49" i="7"/>
  <c r="BZ23" i="7"/>
  <c r="AQ21" i="7"/>
  <c r="AR21" i="7"/>
  <c r="CA23" i="7"/>
  <c r="BY23" i="7"/>
  <c r="AP21" i="7"/>
  <c r="CC23" i="7"/>
  <c r="AT21" i="7"/>
  <c r="I29" i="3"/>
  <c r="I109" i="3"/>
  <c r="P19" i="2"/>
  <c r="H21" i="2"/>
  <c r="Q19" i="2"/>
  <c r="Q106" i="2" s="1"/>
  <c r="I21" i="2"/>
  <c r="AP86" i="5"/>
  <c r="BZ86" i="5" s="1"/>
  <c r="AT28" i="7" l="1"/>
  <c r="CC28" i="7" s="1"/>
  <c r="AT94" i="7"/>
  <c r="CC21" i="7"/>
  <c r="CC94" i="7" s="1"/>
  <c r="AR28" i="7"/>
  <c r="CA28" i="7" s="1"/>
  <c r="AR94" i="7"/>
  <c r="CA21" i="7"/>
  <c r="CA94" i="7" s="1"/>
  <c r="AS21" i="7"/>
  <c r="CB23" i="7"/>
  <c r="AP28" i="7"/>
  <c r="BY28" i="7" s="1"/>
  <c r="AP94" i="7"/>
  <c r="BY21" i="7"/>
  <c r="BY94" i="7" s="1"/>
  <c r="AQ28" i="7"/>
  <c r="BZ28" i="7" s="1"/>
  <c r="AQ94" i="7"/>
  <c r="BZ21" i="7"/>
  <c r="BZ94" i="7" s="1"/>
  <c r="AO21" i="7"/>
  <c r="BX23" i="7"/>
  <c r="P26" i="2"/>
  <c r="H26" i="2" s="1"/>
  <c r="P106" i="2"/>
  <c r="H19" i="2"/>
  <c r="H106" i="2" s="1"/>
  <c r="Q26" i="2"/>
  <c r="I26" i="2" s="1"/>
  <c r="I19" i="2"/>
  <c r="AO28" i="7" l="1"/>
  <c r="BX28" i="7" s="1"/>
  <c r="AO94" i="7"/>
  <c r="BX21" i="7"/>
  <c r="BX94" i="7" s="1"/>
  <c r="AS28" i="7"/>
  <c r="CB28" i="7" s="1"/>
  <c r="AS94" i="7"/>
  <c r="CB21" i="7"/>
  <c r="CB94" i="7" s="1"/>
  <c r="R19" i="2"/>
  <c r="S19" i="2"/>
  <c r="S106" i="2" s="1"/>
  <c r="I106" i="2"/>
  <c r="E25" i="9"/>
  <c r="E23" i="9" l="1"/>
  <c r="E21" i="9" s="1"/>
  <c r="AI23" i="6"/>
  <c r="AI21" i="6" s="1"/>
  <c r="AI27" i="6"/>
  <c r="AI25" i="6"/>
  <c r="O23" i="6"/>
  <c r="O21" i="6" s="1"/>
  <c r="O108" i="6" s="1"/>
  <c r="O27" i="6"/>
  <c r="O25" i="6"/>
  <c r="BY51" i="5"/>
  <c r="BY50" i="5"/>
  <c r="BY49" i="5"/>
  <c r="BZ53" i="5"/>
  <c r="BW50" i="5"/>
  <c r="BW49" i="5" s="1"/>
  <c r="BW23" i="5" s="1"/>
  <c r="BW21" i="5" s="1"/>
  <c r="BV21" i="5"/>
  <c r="BV28" i="5" s="1"/>
  <c r="BU21" i="5"/>
  <c r="BU28" i="5" s="1"/>
  <c r="BT21" i="5"/>
  <c r="BT28" i="5" s="1"/>
  <c r="BR50" i="5"/>
  <c r="BR49" i="5" s="1"/>
  <c r="BR23" i="5" s="1"/>
  <c r="BR21" i="5" s="1"/>
  <c r="BQ21" i="5"/>
  <c r="BQ28" i="5" s="1"/>
  <c r="AU50" i="5"/>
  <c r="AU49" i="5" s="1"/>
  <c r="AU23" i="5" s="1"/>
  <c r="AU21" i="5" s="1"/>
  <c r="AT50" i="5"/>
  <c r="AT49" i="5" s="1"/>
  <c r="AT23" i="5" s="1"/>
  <c r="AT21" i="5" s="1"/>
  <c r="AS50" i="5"/>
  <c r="AS49" i="5" s="1"/>
  <c r="AS23" i="5" s="1"/>
  <c r="AS21" i="5" s="1"/>
  <c r="AR50" i="5"/>
  <c r="AR49" i="5" s="1"/>
  <c r="AR23" i="5" s="1"/>
  <c r="AR21" i="5" s="1"/>
  <c r="AO50" i="5"/>
  <c r="AO49" i="5" s="1"/>
  <c r="AO23" i="5" s="1"/>
  <c r="AO21" i="5" s="1"/>
  <c r="J23" i="5"/>
  <c r="J21" i="5" s="1"/>
  <c r="H23" i="5"/>
  <c r="H21" i="5" s="1"/>
  <c r="BS21" i="5"/>
  <c r="BS28" i="5" s="1"/>
  <c r="AQ50" i="5"/>
  <c r="AQ49" i="5" s="1"/>
  <c r="AQ23" i="5" s="1"/>
  <c r="AQ21" i="5" s="1"/>
  <c r="K23" i="5"/>
  <c r="K21" i="5" s="1"/>
  <c r="I23" i="5"/>
  <c r="I21" i="5" s="1"/>
  <c r="F23" i="5"/>
  <c r="BW25" i="5"/>
  <c r="BV25" i="5"/>
  <c r="BU25" i="5"/>
  <c r="BT25" i="5"/>
  <c r="BS25" i="5"/>
  <c r="BR25" i="5"/>
  <c r="BQ25" i="5"/>
  <c r="AU25" i="5"/>
  <c r="AT25" i="5"/>
  <c r="AS25" i="5"/>
  <c r="AR25" i="5"/>
  <c r="AQ25" i="5"/>
  <c r="AP25" i="5"/>
  <c r="AO25" i="5"/>
  <c r="L25" i="5"/>
  <c r="K25" i="5"/>
  <c r="J25" i="5"/>
  <c r="I25" i="5"/>
  <c r="H25" i="5"/>
  <c r="G25" i="5"/>
  <c r="F25" i="5"/>
  <c r="J75" i="4"/>
  <c r="I75" i="4"/>
  <c r="AE77" i="9" s="1"/>
  <c r="J74" i="4"/>
  <c r="I74" i="4"/>
  <c r="AE76" i="9" s="1"/>
  <c r="J73" i="4"/>
  <c r="I73" i="4"/>
  <c r="AE75" i="9" s="1"/>
  <c r="J72" i="4"/>
  <c r="I72" i="4"/>
  <c r="AE74" i="9" s="1"/>
  <c r="J71" i="4"/>
  <c r="I71" i="4"/>
  <c r="AE73" i="9" s="1"/>
  <c r="J70" i="4"/>
  <c r="I70" i="4"/>
  <c r="AE72" i="9" s="1"/>
  <c r="J69" i="4"/>
  <c r="I69" i="4"/>
  <c r="AE71" i="9" s="1"/>
  <c r="J68" i="4"/>
  <c r="I68" i="4"/>
  <c r="AE70" i="9" s="1"/>
  <c r="J67" i="4"/>
  <c r="I67" i="4"/>
  <c r="AE69" i="9" s="1"/>
  <c r="J66" i="4"/>
  <c r="I66" i="4"/>
  <c r="AE68" i="9" s="1"/>
  <c r="J65" i="4"/>
  <c r="I65" i="4"/>
  <c r="AE67" i="9" s="1"/>
  <c r="J64" i="4"/>
  <c r="I64" i="4"/>
  <c r="AE66" i="9" s="1"/>
  <c r="J63" i="4"/>
  <c r="I63" i="4"/>
  <c r="AE65" i="9" s="1"/>
  <c r="J62" i="4"/>
  <c r="I62" i="4"/>
  <c r="AE64" i="9" s="1"/>
  <c r="J61" i="4"/>
  <c r="I61" i="4"/>
  <c r="AE63" i="9" s="1"/>
  <c r="J60" i="4"/>
  <c r="J50" i="4" s="1"/>
  <c r="I60" i="4"/>
  <c r="J58" i="4"/>
  <c r="I58" i="4"/>
  <c r="AE59" i="9" s="1"/>
  <c r="J57" i="4"/>
  <c r="I57" i="4"/>
  <c r="AE58" i="9" s="1"/>
  <c r="J56" i="4"/>
  <c r="I56" i="4"/>
  <c r="AE57" i="9" s="1"/>
  <c r="J55" i="4"/>
  <c r="I55" i="4"/>
  <c r="AE56" i="9" s="1"/>
  <c r="J54" i="4"/>
  <c r="I54" i="4"/>
  <c r="AE55" i="9" s="1"/>
  <c r="J53" i="4"/>
  <c r="T53" i="4" s="1"/>
  <c r="I53" i="4"/>
  <c r="AE54" i="9" s="1"/>
  <c r="J52" i="4"/>
  <c r="I52" i="4"/>
  <c r="AE53" i="9" s="1"/>
  <c r="J51" i="4"/>
  <c r="I51" i="4"/>
  <c r="AE52" i="9" s="1"/>
  <c r="J47" i="4"/>
  <c r="I47" i="4"/>
  <c r="J46" i="4"/>
  <c r="I46" i="4"/>
  <c r="J45" i="4"/>
  <c r="I45" i="4"/>
  <c r="J44" i="4"/>
  <c r="I44" i="4"/>
  <c r="J43" i="4"/>
  <c r="I43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4" i="4"/>
  <c r="I34" i="4"/>
  <c r="J33" i="4"/>
  <c r="I33" i="4"/>
  <c r="J32" i="4"/>
  <c r="I32" i="4"/>
  <c r="J31" i="4"/>
  <c r="I31" i="4"/>
  <c r="J30" i="4"/>
  <c r="I30" i="4"/>
  <c r="J29" i="4"/>
  <c r="I29" i="4"/>
  <c r="J28" i="4"/>
  <c r="I28" i="4"/>
  <c r="J25" i="4"/>
  <c r="I25" i="4"/>
  <c r="J23" i="4"/>
  <c r="I23" i="4"/>
  <c r="J21" i="4"/>
  <c r="I21" i="4"/>
  <c r="R26" i="4"/>
  <c r="J26" i="4" s="1"/>
  <c r="I26" i="4"/>
  <c r="R24" i="4"/>
  <c r="J24" i="4" s="1"/>
  <c r="I24" i="4"/>
  <c r="F26" i="4"/>
  <c r="F24" i="4"/>
  <c r="W55" i="3"/>
  <c r="X55" i="3" s="1"/>
  <c r="V55" i="3"/>
  <c r="U55" i="3"/>
  <c r="T55" i="3"/>
  <c r="S55" i="3"/>
  <c r="R55" i="3"/>
  <c r="Q55" i="3"/>
  <c r="W54" i="3"/>
  <c r="V54" i="3"/>
  <c r="U54" i="3"/>
  <c r="T54" i="3"/>
  <c r="S54" i="3"/>
  <c r="R54" i="3"/>
  <c r="Q54" i="3"/>
  <c r="W53" i="3"/>
  <c r="X53" i="3" s="1"/>
  <c r="V53" i="3"/>
  <c r="U53" i="3"/>
  <c r="T53" i="3"/>
  <c r="T51" i="3" s="1"/>
  <c r="T50" i="3" s="1"/>
  <c r="S53" i="3"/>
  <c r="R53" i="3"/>
  <c r="Q53" i="3"/>
  <c r="J55" i="3"/>
  <c r="J54" i="3"/>
  <c r="N51" i="3"/>
  <c r="N50" i="3" s="1"/>
  <c r="X28" i="3"/>
  <c r="W28" i="3"/>
  <c r="V28" i="3"/>
  <c r="U28" i="3"/>
  <c r="T28" i="3"/>
  <c r="S28" i="3"/>
  <c r="R28" i="3"/>
  <c r="Q28" i="3"/>
  <c r="P28" i="3"/>
  <c r="O28" i="3"/>
  <c r="X26" i="3"/>
  <c r="W26" i="3"/>
  <c r="V26" i="3"/>
  <c r="U26" i="3"/>
  <c r="T26" i="3"/>
  <c r="S26" i="3"/>
  <c r="R26" i="3"/>
  <c r="Q26" i="3"/>
  <c r="P26" i="3"/>
  <c r="O26" i="3"/>
  <c r="K24" i="3"/>
  <c r="K22" i="3" s="1"/>
  <c r="K29" i="3" s="1"/>
  <c r="M24" i="3"/>
  <c r="M22" i="3" s="1"/>
  <c r="M29" i="3" s="1"/>
  <c r="N28" i="3"/>
  <c r="M28" i="3"/>
  <c r="L28" i="3"/>
  <c r="K28" i="3"/>
  <c r="J28" i="3"/>
  <c r="N26" i="3"/>
  <c r="M26" i="3"/>
  <c r="L26" i="3"/>
  <c r="K26" i="3"/>
  <c r="J26" i="3"/>
  <c r="L24" i="3"/>
  <c r="L22" i="3" s="1"/>
  <c r="L29" i="3" s="1"/>
  <c r="H28" i="5" l="1"/>
  <c r="H108" i="5"/>
  <c r="AS28" i="5"/>
  <c r="AS108" i="5"/>
  <c r="K28" i="5"/>
  <c r="K108" i="5"/>
  <c r="J28" i="5"/>
  <c r="J108" i="5"/>
  <c r="AT28" i="5"/>
  <c r="AT108" i="5"/>
  <c r="I28" i="5"/>
  <c r="I108" i="5"/>
  <c r="AQ28" i="5"/>
  <c r="AQ108" i="5"/>
  <c r="AO28" i="5"/>
  <c r="AO108" i="5"/>
  <c r="AU28" i="5"/>
  <c r="AU108" i="5"/>
  <c r="BW28" i="5"/>
  <c r="BW108" i="5"/>
  <c r="AR28" i="5"/>
  <c r="AR108" i="5"/>
  <c r="F21" i="5"/>
  <c r="BX23" i="5"/>
  <c r="AE62" i="9"/>
  <c r="AE51" i="9" s="1"/>
  <c r="I50" i="4"/>
  <c r="E28" i="9"/>
  <c r="E109" i="9"/>
  <c r="BR28" i="5"/>
  <c r="BR108" i="5"/>
  <c r="R49" i="4"/>
  <c r="R48" i="4" s="1"/>
  <c r="R22" i="4" s="1"/>
  <c r="R20" i="4" s="1"/>
  <c r="R107" i="4" s="1"/>
  <c r="AI28" i="6"/>
  <c r="AI108" i="6"/>
  <c r="O28" i="6"/>
  <c r="L50" i="5"/>
  <c r="L49" i="5" s="1"/>
  <c r="L23" i="5" s="1"/>
  <c r="L21" i="5" s="1"/>
  <c r="BZ52" i="5"/>
  <c r="CA52" i="5" s="1"/>
  <c r="BZ54" i="5"/>
  <c r="CA54" i="5" s="1"/>
  <c r="CA53" i="5"/>
  <c r="T51" i="4"/>
  <c r="U50" i="4"/>
  <c r="V50" i="4" s="1"/>
  <c r="U51" i="4"/>
  <c r="V51" i="4" s="1"/>
  <c r="U52" i="4"/>
  <c r="V52" i="4" s="1"/>
  <c r="U53" i="4"/>
  <c r="V53" i="4" s="1"/>
  <c r="T52" i="4"/>
  <c r="Q51" i="3"/>
  <c r="Q50" i="3" s="1"/>
  <c r="U51" i="3"/>
  <c r="U50" i="3" s="1"/>
  <c r="R51" i="3"/>
  <c r="R50" i="3" s="1"/>
  <c r="V51" i="3"/>
  <c r="V50" i="3" s="1"/>
  <c r="U24" i="3"/>
  <c r="V24" i="3" s="1"/>
  <c r="T22" i="3"/>
  <c r="R24" i="3"/>
  <c r="O55" i="3"/>
  <c r="P55" i="3" s="1"/>
  <c r="S22" i="3"/>
  <c r="Q24" i="3"/>
  <c r="P53" i="3"/>
  <c r="S51" i="3"/>
  <c r="S50" i="3" s="1"/>
  <c r="Q22" i="3"/>
  <c r="U22" i="3"/>
  <c r="V22" i="3" s="1"/>
  <c r="S24" i="3"/>
  <c r="O54" i="3"/>
  <c r="R22" i="3"/>
  <c r="T24" i="3"/>
  <c r="BY23" i="5"/>
  <c r="F49" i="4"/>
  <c r="F48" i="4" s="1"/>
  <c r="F22" i="4" s="1"/>
  <c r="F20" i="4" s="1"/>
  <c r="W51" i="3"/>
  <c r="W50" i="3" s="1"/>
  <c r="X54" i="3"/>
  <c r="J51" i="3"/>
  <c r="J50" i="3" s="1"/>
  <c r="J24" i="3" s="1"/>
  <c r="N24" i="3"/>
  <c r="L28" i="5" l="1"/>
  <c r="L108" i="5"/>
  <c r="F28" i="5"/>
  <c r="F108" i="5"/>
  <c r="BX21" i="5"/>
  <c r="BX108" i="5" s="1"/>
  <c r="BY21" i="5"/>
  <c r="BY108" i="5" s="1"/>
  <c r="J49" i="4"/>
  <c r="R27" i="4"/>
  <c r="J27" i="4" s="1"/>
  <c r="T27" i="4" s="1"/>
  <c r="AE28" i="9"/>
  <c r="AE109" i="9"/>
  <c r="F27" i="4"/>
  <c r="F107" i="4"/>
  <c r="V29" i="3"/>
  <c r="V109" i="3"/>
  <c r="U29" i="3"/>
  <c r="U109" i="3"/>
  <c r="R29" i="3"/>
  <c r="R109" i="3"/>
  <c r="Q29" i="3"/>
  <c r="Q109" i="3"/>
  <c r="S29" i="3"/>
  <c r="S109" i="3"/>
  <c r="T29" i="3"/>
  <c r="T109" i="3"/>
  <c r="J48" i="4"/>
  <c r="T48" i="4" s="1"/>
  <c r="J20" i="4"/>
  <c r="J107" i="4" s="1"/>
  <c r="J22" i="4"/>
  <c r="T22" i="4" s="1"/>
  <c r="G50" i="5"/>
  <c r="BZ51" i="5"/>
  <c r="CA51" i="5" s="1"/>
  <c r="AP50" i="5"/>
  <c r="S107" i="4"/>
  <c r="I49" i="4"/>
  <c r="T49" i="4"/>
  <c r="O51" i="3"/>
  <c r="O50" i="3" s="1"/>
  <c r="P54" i="3"/>
  <c r="P51" i="3" s="1"/>
  <c r="P50" i="3" s="1"/>
  <c r="N22" i="3"/>
  <c r="N109" i="3" s="1"/>
  <c r="W24" i="3"/>
  <c r="X24" i="3" s="1"/>
  <c r="J22" i="3"/>
  <c r="J109" i="3" s="1"/>
  <c r="O24" i="3"/>
  <c r="P24" i="3" s="1"/>
  <c r="S47" i="2"/>
  <c r="T47" i="2" s="1"/>
  <c r="S51" i="2"/>
  <c r="T51" i="2" s="1"/>
  <c r="R51" i="2"/>
  <c r="S49" i="2"/>
  <c r="T49" i="2" s="1"/>
  <c r="S48" i="2"/>
  <c r="T48" i="2" s="1"/>
  <c r="S50" i="2"/>
  <c r="T50" i="2" s="1"/>
  <c r="R50" i="2"/>
  <c r="R52" i="2"/>
  <c r="S52" i="2"/>
  <c r="T52" i="2" s="1"/>
  <c r="BY28" i="5" l="1"/>
  <c r="BX28" i="5"/>
  <c r="G49" i="5"/>
  <c r="G23" i="5" s="1"/>
  <c r="G21" i="5" s="1"/>
  <c r="T20" i="4"/>
  <c r="T107" i="4" s="1"/>
  <c r="AP49" i="5"/>
  <c r="BZ50" i="5"/>
  <c r="CA50" i="5" s="1"/>
  <c r="U49" i="4"/>
  <c r="V49" i="4" s="1"/>
  <c r="I48" i="4"/>
  <c r="S21" i="2"/>
  <c r="T21" i="2" s="1"/>
  <c r="N29" i="3"/>
  <c r="W22" i="3"/>
  <c r="W109" i="3" s="1"/>
  <c r="J29" i="3"/>
  <c r="O22" i="3"/>
  <c r="R48" i="2"/>
  <c r="R49" i="2"/>
  <c r="G28" i="5" l="1"/>
  <c r="G108" i="5"/>
  <c r="O109" i="3"/>
  <c r="P22" i="3"/>
  <c r="P109" i="3" s="1"/>
  <c r="AP23" i="5"/>
  <c r="BZ49" i="5"/>
  <c r="CA49" i="5" s="1"/>
  <c r="U48" i="4"/>
  <c r="V48" i="4" s="1"/>
  <c r="I22" i="4"/>
  <c r="S26" i="2"/>
  <c r="T26" i="2" s="1"/>
  <c r="T19" i="2"/>
  <c r="T106" i="2" s="1"/>
  <c r="O29" i="3"/>
  <c r="X22" i="3"/>
  <c r="W29" i="3"/>
  <c r="P29" i="3" l="1"/>
  <c r="X29" i="3"/>
  <c r="X109" i="3"/>
  <c r="AP21" i="5"/>
  <c r="AP108" i="5" s="1"/>
  <c r="BZ23" i="5"/>
  <c r="CA23" i="5" s="1"/>
  <c r="U22" i="4"/>
  <c r="V22" i="4" s="1"/>
  <c r="I27" i="4"/>
  <c r="I20" i="4"/>
  <c r="I107" i="4" s="1"/>
  <c r="R47" i="2"/>
  <c r="E12" i="12"/>
  <c r="G13" i="11"/>
  <c r="AP28" i="5" l="1"/>
  <c r="BZ28" i="5" s="1"/>
  <c r="CA28" i="5" s="1"/>
  <c r="BZ21" i="5"/>
  <c r="U20" i="4"/>
  <c r="U27" i="4"/>
  <c r="V27" i="4" s="1"/>
  <c r="R21" i="2"/>
  <c r="AB11" i="10"/>
  <c r="AD11" i="9"/>
  <c r="CA21" i="5" l="1"/>
  <c r="CA108" i="5" s="1"/>
  <c r="BZ108" i="5"/>
  <c r="V20" i="4"/>
  <c r="V107" i="4" s="1"/>
  <c r="U107" i="4"/>
  <c r="R26" i="2"/>
  <c r="R106" i="2"/>
  <c r="AE11" i="8"/>
  <c r="AP10" i="7"/>
  <c r="R11" i="6"/>
  <c r="AP10" i="5"/>
  <c r="L11" i="4"/>
  <c r="K11" i="3"/>
  <c r="V12" i="2"/>
  <c r="G13" i="3" s="1"/>
  <c r="V8" i="2"/>
  <c r="AC9" i="8" s="1"/>
  <c r="E9" i="4" l="1"/>
  <c r="AN8" i="5"/>
  <c r="P9" i="6"/>
  <c r="AN8" i="7"/>
  <c r="D9" i="12"/>
  <c r="E11" i="11"/>
  <c r="AB9" i="9"/>
  <c r="Z9" i="10"/>
  <c r="B14" i="12"/>
  <c r="F15" i="11"/>
  <c r="AA13" i="10"/>
  <c r="AC13" i="9"/>
  <c r="E9" i="3"/>
  <c r="G13" i="4"/>
  <c r="AO12" i="5"/>
  <c r="Q13" i="6"/>
  <c r="AO12" i="7"/>
  <c r="AD13" i="8"/>
  <c r="V6" i="2"/>
  <c r="B9" i="11" l="1"/>
  <c r="B7" i="12"/>
  <c r="B7" i="9"/>
  <c r="B7" i="10"/>
  <c r="B7" i="3"/>
  <c r="B7" i="8"/>
  <c r="B7" i="7"/>
  <c r="B7" i="6"/>
  <c r="B7" i="5"/>
  <c r="B7" i="4"/>
</calcChain>
</file>

<file path=xl/sharedStrings.xml><?xml version="1.0" encoding="utf-8"?>
<sst xmlns="http://schemas.openxmlformats.org/spreadsheetml/2006/main" count="25651" uniqueCount="1144">
  <si>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</si>
  <si>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</si>
  <si>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</si>
  <si>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</si>
  <si>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</si>
  <si>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</si>
  <si>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</si>
  <si>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</si>
  <si>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</si>
  <si>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</si>
  <si>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</si>
  <si>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</si>
  <si>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</si>
  <si>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</si>
  <si>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</si>
  <si>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</si>
  <si>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</si>
  <si>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</si>
  <si>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</si>
  <si>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10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</si>
  <si>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</si>
  <si>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</si>
  <si>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</si>
  <si>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</si>
  <si>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</si>
  <si>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</si>
  <si>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</si>
  <si>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</si>
  <si>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Финансирование капитальных вложений, млн. рублей (с НДС)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</si>
  <si>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</si>
  <si>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</si>
  <si>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</si>
  <si>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</si>
  <si>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</si>
  <si>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</si>
  <si>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</si>
  <si>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</si>
  <si>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</si>
  <si>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</si>
  <si>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</si>
  <si>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</si>
  <si>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</si>
  <si>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</si>
  <si>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</si>
  <si>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</si>
  <si>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</si>
  <si>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</si>
  <si>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</si>
  <si>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</si>
  <si>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</si>
  <si>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</si>
  <si>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</si>
  <si>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</si>
  <si>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</si>
  <si>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</si>
  <si>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</si>
  <si>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</si>
  <si>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</si>
  <si>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</si>
  <si>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</si>
  <si>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</si>
  <si>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</si>
  <si>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</si>
  <si>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</si>
  <si>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</si>
  <si>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</si>
  <si>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</si>
  <si>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</si>
  <si>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</si>
  <si>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</si>
  <si>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</si>
  <si>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</si>
  <si>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</si>
  <si>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</si>
  <si>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</si>
  <si>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</si>
  <si>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</si>
  <si>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</si>
  <si>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</si>
  <si>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</si>
  <si>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</si>
  <si>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</si>
  <si>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</si>
  <si>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</si>
  <si>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</si>
  <si>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</si>
  <si>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</si>
  <si>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</si>
  <si>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</si>
  <si>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</si>
  <si>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</si>
  <si>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</si>
  <si>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</si>
  <si>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</si>
  <si>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</si>
  <si>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</si>
  <si>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</si>
  <si>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</si>
  <si>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</si>
  <si>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</si>
  <si>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</si>
  <si>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</si>
  <si>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</si>
  <si>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</si>
  <si>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</si>
  <si>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</si>
  <si>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</si>
  <si>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</si>
  <si>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</si>
  <si>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</si>
  <si>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</si>
  <si>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</si>
  <si>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</si>
  <si>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</si>
  <si>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</si>
  <si>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</si>
  <si>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</si>
  <si>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</si>
  <si>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</si>
  <si>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</si>
  <si>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</si>
  <si>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</si>
  <si>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</si>
  <si>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</si>
  <si>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</si>
  <si>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</si>
  <si>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</si>
  <si>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</si>
  <si>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</si>
  <si>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</si>
  <si>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</si>
  <si>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</si>
  <si>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</si>
  <si>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</si>
  <si>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</si>
  <si>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</si>
  <si>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</si>
  <si>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</si>
  <si>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</si>
  <si>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</si>
  <si>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</si>
  <si>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</si>
  <si>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</si>
  <si>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</si>
  <si>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</si>
  <si>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</si>
  <si>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</si>
  <si>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</si>
  <si>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Наименование объекта, выводимого из эксплуатации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</si>
  <si>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</si>
  <si>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</si>
  <si>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</si>
  <si>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</si>
  <si>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</si>
  <si>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</si>
  <si>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</si>
  <si>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</si>
  <si>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</si>
  <si>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</si>
  <si>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</si>
  <si>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</si>
  <si>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</si>
  <si>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</si>
  <si>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</si>
  <si>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</si>
  <si>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</si>
  <si>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</si>
  <si>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</si>
  <si>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</si>
  <si>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</si>
  <si>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</si>
  <si>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</si>
  <si>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</si>
  <si>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</si>
  <si>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7.3.1.</t>
  </si>
  <si>
    <t>Приложение N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</si>
  <si>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</si>
  <si>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</si>
  <si>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</si>
  <si>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</si>
  <si>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</si>
  <si>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</si>
  <si>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</si>
  <si>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</si>
  <si>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6. ...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</si>
  <si>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</si>
  <si>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</si>
  <si>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</si>
  <si>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</si>
  <si>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</si>
  <si>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</si>
  <si>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</si>
  <si>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конец отчетного периода</t>
  </si>
  <si>
    <t>Приложение N 20</t>
  </si>
  <si>
    <t>N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</si>
  <si>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</si>
  <si>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</si>
  <si>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</si>
  <si>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</si>
  <si>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</si>
  <si>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</si>
  <si>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</si>
  <si>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</si>
  <si>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</si>
  <si>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</si>
  <si>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</si>
  <si>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</si>
  <si>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</si>
  <si>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</si>
  <si>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</si>
  <si>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</si>
  <si>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</si>
  <si>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</si>
  <si>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</si>
  <si>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</si>
  <si>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</si>
  <si>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</si>
  <si>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</si>
  <si>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</si>
  <si>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</si>
  <si>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</si>
  <si>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</si>
  <si>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</si>
  <si>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</si>
  <si>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</si>
  <si>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</si>
  <si>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</si>
  <si>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</si>
  <si>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</si>
  <si>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</si>
  <si>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</si>
  <si>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</si>
  <si>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</si>
  <si>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</si>
  <si>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</si>
  <si>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</si>
  <si>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</si>
  <si>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</si>
  <si>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</si>
  <si>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</si>
  <si>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</si>
  <si>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</si>
  <si>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</si>
  <si>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</si>
  <si>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</si>
  <si>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</si>
  <si>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</si>
  <si>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</si>
  <si>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</si>
  <si>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</si>
  <si>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</si>
  <si>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</si>
  <si>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</si>
  <si>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</si>
  <si>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</si>
  <si>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</si>
  <si>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</si>
  <si>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</si>
  <si>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</si>
  <si>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</si>
  <si>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</si>
  <si>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</si>
  <si>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</si>
  <si>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</si>
  <si>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</si>
  <si>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</si>
  <si>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</si>
  <si>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</si>
  <si>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</si>
  <si>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</si>
  <si>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</si>
  <si>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</si>
  <si>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</si>
  <si>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</si>
  <si>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</si>
  <si>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</si>
  <si>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</si>
  <si>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</si>
  <si>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</si>
  <si>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</si>
  <si>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</si>
  <si>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</si>
  <si>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</si>
  <si>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</si>
  <si>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</si>
  <si>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</si>
  <si>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</si>
  <si>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</si>
  <si>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</si>
  <si>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</si>
  <si>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</si>
  <si>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</si>
  <si>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</si>
  <si>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</si>
  <si>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</si>
  <si>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t>XVII</t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</si>
  <si>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</si>
  <si>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</si>
  <si>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</si>
  <si>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</si>
  <si>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</si>
  <si>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</si>
  <si>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</si>
  <si>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</si>
  <si>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</si>
  <si>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</si>
  <si>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</si>
  <si>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</si>
  <si>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</si>
  <si>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</si>
  <si>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</si>
  <si>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</si>
  <si>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</si>
  <si>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</si>
  <si>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</si>
  <si>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</si>
  <si>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</si>
  <si>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</si>
  <si>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</si>
  <si>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</si>
  <si>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</si>
  <si>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</si>
  <si>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</si>
  <si>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</si>
  <si>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</si>
  <si>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</si>
  <si>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</si>
  <si>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</si>
  <si>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</si>
  <si>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</si>
  <si>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</si>
  <si>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</si>
  <si>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</si>
  <si>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</si>
  <si>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</si>
  <si>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</si>
  <si>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</si>
  <si>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</si>
  <si>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</si>
  <si>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</si>
  <si>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</si>
  <si>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</si>
  <si>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</si>
  <si>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</si>
  <si>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</si>
  <si>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</si>
  <si>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</si>
  <si>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</si>
  <si>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</si>
  <si>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</si>
  <si>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</si>
  <si>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</si>
  <si>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</si>
  <si>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</si>
  <si>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</si>
  <si>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</si>
  <si>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</si>
  <si>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</si>
  <si>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</si>
  <si>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</si>
  <si>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</si>
  <si>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</si>
  <si>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</si>
  <si>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</si>
  <si>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</si>
  <si>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</si>
  <si>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</si>
  <si>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</si>
  <si>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</si>
  <si>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</si>
  <si>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</si>
  <si>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</si>
  <si>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</si>
  <si>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</si>
  <si>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</si>
  <si>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</si>
  <si>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</si>
  <si>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</si>
  <si>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</si>
  <si>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</si>
  <si>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</si>
  <si>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</si>
  <si>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</si>
  <si>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</si>
  <si>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</si>
  <si>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</si>
  <si>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</si>
  <si>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</si>
  <si>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</si>
  <si>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</si>
  <si>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</si>
  <si>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</si>
  <si>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</si>
  <si>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</si>
  <si>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</si>
  <si>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</si>
  <si>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</si>
  <si>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</si>
  <si>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</si>
  <si>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</si>
  <si>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</si>
  <si>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</si>
  <si>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</si>
  <si>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</si>
  <si>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</si>
  <si>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</si>
  <si>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</si>
  <si>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</si>
  <si>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</si>
  <si>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</si>
  <si>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</si>
  <si>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</si>
  <si>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</si>
  <si>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</si>
  <si>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</si>
  <si>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</si>
  <si>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</si>
  <si>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</si>
  <si>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</si>
  <si>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</si>
  <si>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</si>
  <si>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</si>
  <si>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</si>
  <si>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</si>
  <si>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</si>
  <si>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</si>
  <si>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</si>
  <si>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</si>
  <si>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</si>
  <si>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</si>
  <si>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</si>
  <si>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</si>
  <si>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</si>
  <si>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</si>
  <si>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</si>
  <si>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</si>
  <si>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</si>
  <si>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</si>
  <si>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</si>
  <si>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</si>
  <si>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</si>
  <si>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</si>
  <si>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</si>
  <si>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</si>
  <si>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</si>
  <si>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</si>
  <si>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</si>
  <si>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</si>
  <si>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</si>
  <si>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</si>
  <si>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</si>
  <si>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</si>
  <si>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</si>
  <si>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</si>
  <si>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</si>
  <si>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</si>
  <si>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</si>
  <si>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</si>
  <si>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</si>
  <si>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</si>
  <si>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</si>
  <si>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</si>
  <si>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</si>
  <si>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</si>
  <si>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</si>
  <si>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</si>
  <si>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</si>
  <si>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</si>
  <si>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</si>
  <si>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</si>
  <si>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</si>
  <si>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</si>
  <si>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</si>
  <si>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</si>
  <si>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</si>
  <si>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</si>
  <si>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</si>
  <si>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</si>
  <si>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</si>
  <si>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</si>
  <si>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</si>
  <si>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</si>
  <si>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</si>
  <si>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</si>
  <si>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</si>
  <si>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</si>
  <si>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</si>
  <si>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</si>
  <si>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</si>
  <si>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</si>
  <si>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</si>
  <si>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</si>
  <si>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</si>
  <si>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</si>
  <si>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</si>
  <si>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</si>
  <si>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</si>
  <si>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</si>
  <si>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</si>
  <si>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</si>
  <si>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</si>
  <si>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</si>
  <si>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</si>
  <si>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</si>
  <si>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</si>
  <si>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</si>
  <si>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</si>
  <si>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</si>
  <si>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</si>
  <si>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</si>
  <si>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</si>
  <si>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</si>
  <si>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</si>
  <si>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</si>
  <si>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</si>
  <si>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</si>
  <si>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</si>
  <si>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</si>
  <si>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</si>
  <si>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</si>
  <si>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</si>
  <si>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</si>
  <si>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</si>
  <si>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</si>
  <si>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</si>
  <si>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</si>
  <si>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</si>
  <si>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</si>
  <si>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</si>
  <si>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</si>
  <si>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</si>
  <si>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</si>
  <si>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</si>
  <si>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</si>
  <si>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</si>
  <si>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</si>
  <si>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</si>
  <si>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</si>
  <si>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</si>
  <si>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</si>
  <si>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</si>
  <si>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</si>
  <si>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</si>
  <si>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</si>
  <si>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</si>
  <si>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</si>
  <si>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</si>
  <si>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</si>
  <si>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</si>
  <si>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</si>
  <si>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</si>
  <si>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</si>
  <si>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</si>
  <si>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</si>
  <si>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</si>
  <si>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</si>
  <si>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</si>
  <si>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</si>
  <si>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</si>
  <si>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</si>
  <si>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</si>
  <si>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</si>
  <si>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</si>
  <si>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</si>
  <si>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</si>
  <si>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</si>
  <si>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</si>
  <si>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</si>
  <si>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</si>
  <si>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</si>
  <si>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</si>
  <si>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</si>
  <si>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</si>
  <si>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</si>
  <si>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</si>
  <si>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</si>
  <si>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</si>
  <si>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</si>
  <si>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</si>
  <si>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</si>
  <si>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</si>
  <si>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</si>
  <si>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</si>
  <si>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</si>
  <si>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</si>
  <si>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</si>
  <si>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</si>
  <si>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</si>
  <si>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</si>
  <si>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</si>
  <si>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</si>
  <si>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</si>
  <si>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</si>
  <si>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</si>
  <si>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</si>
  <si>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</si>
  <si>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</si>
  <si>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</si>
  <si>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</si>
  <si>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</si>
  <si>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</si>
  <si>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</si>
  <si>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</si>
  <si>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</si>
  <si>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</si>
  <si>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</si>
  <si>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 xml:space="preserve">     </t>
  </si>
  <si>
    <t xml:space="preserve">                          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</si>
  <si>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</si>
  <si>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Отчет о реализации инвестиционной программы </t>
  </si>
  <si>
    <t xml:space="preserve">                                                  </t>
  </si>
  <si>
    <t xml:space="preserve">                                                   </t>
  </si>
  <si>
    <t>полное наименование субъекта электроэнергетики</t>
  </si>
  <si>
    <t>Общество с ограниченной ответственностью "Электросетевая компания "Энергосеть"</t>
  </si>
  <si>
    <t>год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</si>
  <si>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</si>
  <si>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</si>
  <si>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 xml:space="preserve">                      </t>
  </si>
  <si>
    <t>реквизиты решения органа исполнительной власти, утвердившего инвестиционную программу</t>
  </si>
  <si>
    <t>Распоряжением Министерства ЖКХ и строительства Ульяновской области от 20.11.2025 № 794-од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</si>
  <si>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</si>
  <si>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</si>
  <si>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</si>
  <si>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</si>
  <si>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14. Отчет о постановке объектов электросетевого хозяйства под напряжение и (или) включении объектов капитального  строительства для проведения пусконаладочных работ (квартальный)</t>
  </si>
  <si>
    <t>Форма 15. Отчет об исполнении плана ввода объектов инвестиционной деятельности (мощностей) в эксплуатацию (квартальный)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</si>
  <si>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</si>
  <si>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             </t>
  </si>
  <si>
    <t>Форма 17. Отчет об исполнении основных этапов работ по инвестиционным проектам инвестиционной программы (квартальный)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</si>
  <si>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</si>
  <si>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</si>
  <si>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</si>
  <si>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</si>
  <si>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</si>
  <si>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</si>
  <si>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</si>
  <si>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</si>
  <si>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</si>
  <si>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</si>
  <si>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</si>
  <si>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</si>
  <si>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</si>
  <si>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</si>
  <si>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</si>
  <si>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</si>
  <si>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</si>
  <si>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</si>
  <si>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</si>
  <si>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</si>
  <si>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</si>
  <si>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</si>
  <si>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</si>
  <si>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</si>
  <si>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</si>
  <si>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</si>
  <si>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</si>
  <si>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</si>
  <si>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</si>
  <si>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      </t>
  </si>
  <si>
    <t xml:space="preserve">       </t>
  </si>
  <si>
    <t xml:space="preserve">                       </t>
  </si>
  <si>
    <t>Форма 19. Отчет о достигнутых результатах в части, касающейся расширения пропускной способности, снижения потерь  в сетях и увеличения резерва для присоединения потребителей отдельно по каждому центру питания напряжением 35 кВ и выше (квартальный)</t>
  </si>
  <si>
    <t>за год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</si>
  <si>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</si>
  <si>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</si>
  <si>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</si>
  <si>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</si>
  <si>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Субъект Российской Федерации:</t>
  </si>
  <si>
    <t>Ульяновская область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</si>
  <si>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</si>
  <si>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</si>
  <si>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</si>
  <si>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</si>
  <si>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</si>
  <si>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</si>
  <si>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</si>
  <si>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</si>
  <si>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</si>
  <si>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</si>
  <si>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1.8.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</si>
  <si>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</si>
  <si>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</si>
  <si>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</si>
  <si>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</si>
  <si>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</si>
  <si>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</si>
  <si>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</si>
  <si>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</si>
  <si>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</si>
  <si>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</si>
  <si>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</si>
  <si>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</si>
  <si>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</si>
  <si>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</si>
  <si>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</si>
  <si>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</si>
  <si>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</si>
  <si>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</si>
  <si>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</si>
  <si>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</si>
  <si>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</si>
  <si>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</si>
  <si>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</si>
  <si>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</si>
  <si>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</si>
  <si>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</si>
  <si>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</si>
  <si>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</si>
  <si>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</si>
  <si>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</si>
  <si>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</si>
  <si>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</si>
  <si>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</si>
  <si>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</si>
  <si>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</si>
  <si>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</si>
  <si>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</si>
  <si>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</si>
  <si>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</si>
  <si>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</si>
  <si>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</si>
  <si>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</si>
  <si>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</si>
  <si>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</si>
  <si>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</si>
  <si>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</si>
  <si>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</si>
  <si>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</si>
  <si>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</si>
  <si>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</si>
  <si>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</si>
  <si>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</si>
  <si>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</si>
  <si>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</si>
  <si>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</si>
  <si>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</si>
  <si>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</si>
  <si>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</si>
  <si>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</si>
  <si>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</si>
  <si>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</si>
  <si>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</si>
  <si>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</si>
  <si>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6.1.1</t>
  </si>
  <si>
    <t>6.1.2</t>
  </si>
  <si>
    <t>6.1.3</t>
  </si>
  <si>
    <t>6.5</t>
  </si>
  <si>
    <t>6.6</t>
  </si>
  <si>
    <t>6.7</t>
  </si>
  <si>
    <t>6.8</t>
  </si>
  <si>
    <t>6.8.1</t>
  </si>
  <si>
    <t>6.8.2</t>
  </si>
  <si>
    <t>6.9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</si>
  <si>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</si>
  <si>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</si>
  <si>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</si>
  <si>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</si>
  <si>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</si>
  <si>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</si>
  <si>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</si>
  <si>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</si>
  <si>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</si>
  <si>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</si>
  <si>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</si>
  <si>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</si>
  <si>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</si>
  <si>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</si>
  <si>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</si>
  <si>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</si>
  <si>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</si>
  <si>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</si>
  <si>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</si>
  <si>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</si>
  <si>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23.1.4</t>
  </si>
  <si>
    <t>23.1.3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</si>
  <si>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</si>
  <si>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</si>
  <si>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</si>
  <si>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</si>
  <si>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</si>
  <si>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</si>
  <si>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</si>
  <si>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</si>
  <si>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</si>
  <si>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</si>
  <si>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</si>
  <si>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</si>
  <si>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</si>
  <si>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</si>
  <si>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</si>
  <si>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</si>
  <si>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</si>
  <si>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</si>
  <si>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</si>
  <si>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</si>
  <si>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</si>
  <si>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</si>
  <si>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</si>
  <si>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</si>
  <si>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</si>
  <si>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</si>
  <si>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</si>
  <si>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</si>
  <si>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</si>
  <si>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</si>
  <si>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</si>
  <si>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</si>
  <si>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</si>
  <si>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</si>
  <si>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</si>
  <si>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</si>
  <si>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</si>
  <si>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</si>
  <si>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</si>
  <si>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</si>
  <si>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</si>
  <si>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</si>
  <si>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</si>
  <si>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</si>
  <si>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</si>
  <si>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25.3.1</t>
  </si>
  <si>
    <t>25.4</t>
  </si>
  <si>
    <t>25.5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</si>
  <si>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</si>
  <si>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</si>
  <si>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</si>
  <si>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</si>
  <si>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</si>
  <si>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</si>
  <si>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</si>
  <si>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</si>
  <si>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</si>
  <si>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</si>
  <si>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</si>
  <si>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</si>
  <si>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</si>
  <si>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</si>
  <si>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</si>
  <si>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</si>
  <si>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</si>
  <si>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</si>
  <si>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</si>
  <si>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</si>
  <si>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</si>
  <si>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</si>
  <si>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9.3.1</t>
  </si>
  <si>
    <t>9.2.1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</si>
  <si>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</si>
  <si>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</si>
  <si>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</si>
  <si>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</si>
  <si>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</si>
  <si>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</si>
  <si>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</si>
  <si>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</si>
  <si>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</si>
  <si>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</si>
  <si>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</si>
  <si>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</si>
  <si>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</si>
  <si>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</si>
  <si>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</si>
  <si>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</si>
  <si>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</si>
  <si>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</si>
  <si>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</si>
  <si>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</si>
  <si>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</si>
  <si>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</si>
  <si>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</si>
  <si>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</si>
  <si>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</si>
  <si>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</si>
  <si>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</si>
  <si>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</si>
  <si>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</si>
  <si>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</si>
  <si>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</si>
  <si>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</si>
  <si>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</si>
  <si>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</si>
  <si>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</si>
  <si>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</si>
  <si>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</si>
  <si>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</si>
  <si>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</si>
  <si>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</si>
  <si>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</si>
  <si>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</si>
  <si>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</si>
  <si>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</si>
  <si>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</si>
  <si>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</si>
  <si>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</si>
  <si>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</si>
  <si>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</si>
  <si>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</si>
  <si>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</si>
  <si>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</si>
  <si>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</si>
  <si>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</si>
  <si>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</si>
  <si>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</si>
  <si>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</si>
  <si>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15.1</t>
  </si>
  <si>
    <t>15.1.1</t>
  </si>
  <si>
    <t>15.1.2</t>
  </si>
  <si>
    <t>нд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</si>
  <si>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</si>
  <si>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</si>
  <si>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</si>
  <si>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</si>
  <si>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</si>
  <si>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</si>
  <si>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</si>
  <si>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</si>
  <si>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</si>
  <si>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</si>
  <si>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</si>
  <si>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</si>
  <si>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</si>
  <si>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</si>
  <si>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</si>
  <si>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</si>
  <si>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</si>
  <si>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</si>
  <si>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</si>
  <si>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</si>
  <si>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</si>
  <si>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</si>
  <si>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</si>
  <si>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</si>
  <si>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</si>
  <si>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</si>
  <si>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</si>
  <si>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</si>
  <si>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</si>
  <si>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</si>
  <si>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</si>
  <si>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</si>
  <si>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</si>
  <si>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</si>
  <si>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</si>
  <si>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</si>
  <si>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</si>
  <si>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</si>
  <si>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</si>
  <si>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</si>
  <si>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ТП-4/К (Замена 2-х Автоматических выключателей и 1-го разъединителя на  ВА55-43-334730-1600А-690АС-НР230АС/220DC-ПЭ2 30АС-УХЛЗ) </t>
  </si>
  <si>
    <t>P_25-29_ESK73_1</t>
  </si>
  <si>
    <t xml:space="preserve">Реконструкция ТП-5/К (Замена 2-х Автоматических выключателей и 1-го разъединителя на  ВА55-43-334730-1600А-690АС-НР230АС/220DC-ПЭ2 30АС-УХЛЗ) </t>
  </si>
  <si>
    <t>P_25-29_ESK73_2</t>
  </si>
  <si>
    <t xml:space="preserve">Реконструкция РП-ТП-1/К (Замена 2-х Автоматических выключателей и 1-го разъединителя на  ВА55-43-334730-1600А-690АС-НР230АС/220DC-ПЭ2 30АС-УХЛЗ) </t>
  </si>
  <si>
    <t>P_25-29_ESK73_3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</si>
  <si>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</si>
  <si>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</si>
  <si>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</si>
  <si>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</si>
  <si>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</si>
  <si>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</si>
  <si>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</si>
  <si>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</si>
  <si>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</si>
  <si>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</si>
  <si>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</si>
  <si>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</si>
  <si>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</si>
  <si>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</si>
  <si>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</si>
  <si>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</si>
  <si>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</si>
  <si>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</si>
  <si>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</si>
  <si>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</si>
  <si>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</si>
  <si>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</si>
  <si>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</si>
  <si>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</si>
  <si>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</si>
  <si>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</si>
  <si>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</si>
  <si>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</si>
  <si>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</si>
  <si>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</si>
  <si>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1.2.1.1.4</t>
  </si>
  <si>
    <t>Реконструкция ТП-5025 (Замена 3-х разъединителей на ВА55-43-334730-1600А-690АС-НР230АС/220DC-ПЭ2 30АС-УХЛЗ)</t>
  </si>
  <si>
    <t>P_25-29_ESK73_4</t>
  </si>
  <si>
    <t>1.2.1.1.5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</si>
  <si>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</si>
  <si>
    <t>P_25-29_ESK73_5</t>
  </si>
  <si>
    <t>1.2.1.1.6</t>
  </si>
  <si>
    <t xml:space="preserve">Реконструкция ТП-5304 (Замена 1-го разъединителя на ВА55-43-334730-1600А-690АС-НР230АС/220DC-ПЭ2 30АС-УХЛЗ) </t>
  </si>
  <si>
    <t>P_25-29_ESK73_6</t>
  </si>
  <si>
    <t>1.2.1.1.7</t>
  </si>
  <si>
    <t xml:space="preserve">Реконструкция ТП-3939А (Замена 1-го разъединителя на ВА55-43-334730-1600А-690АС-НР230АС/220DC-ПЭ2 30АС-УХЛЗ) </t>
  </si>
  <si>
    <t>P_25-29_ESK73_7</t>
  </si>
  <si>
    <t>1.2.1.1.8</t>
  </si>
  <si>
    <t xml:space="preserve">Реконструкция ТП-8/3 (Установка Автоматического выключателя ВА55-43-334730-1600А-690АС-НР230АС/220DC-ПЭ2 30АС-УХЛЗ) </t>
  </si>
  <si>
    <t>P_25-29_ESK73_8</t>
  </si>
  <si>
    <t>1.2.1.1.9</t>
  </si>
  <si>
    <t xml:space="preserve">Реконструкция ТП-9/3 (Установка Автоматического выключателя ВА55-43-334730-1600А-690АС-НР230АС/220DC-ПЭ2 30АС-УХЛЗ) </t>
  </si>
  <si>
    <t>P_25-29_ESK73_9</t>
  </si>
  <si>
    <t>1.2.1.1.10</t>
  </si>
  <si>
    <t xml:space="preserve">Реконструкция ТП-2533 (Замена 1-го разъединителя на ВА55-43-334730-1600А-690АС-НР230АС/220DC-ПЭ2 30АС-УХЛЗ) </t>
  </si>
  <si>
    <t>P_25-29_ESK73_10</t>
  </si>
  <si>
    <t>1.2.1.1.11</t>
  </si>
  <si>
    <t xml:space="preserve">Реконструкция ТП-2754 (Замена 1-го разъединителя на ВА55-43-334730-1600А-690АС-НР230АС/220DC-ПЭ2 30АС-УХЛЗ) </t>
  </si>
  <si>
    <t>P_25-29_ESK73_11</t>
  </si>
  <si>
    <t>1.2.1.1.12</t>
  </si>
  <si>
    <t xml:space="preserve">Реконструкция ТП-2965 (Замена 1-го разъединителя на ВА55-43-334730-1600А-690АС-НР230АС/220DC-ПЭ2 30АС-УХЛЗ) </t>
  </si>
  <si>
    <t>P_25-29_ESK73_12</t>
  </si>
  <si>
    <t>1.2.1.1.13</t>
  </si>
  <si>
    <t xml:space="preserve">Реконструкция ТП-1/К (Замена 2-х Автоматических выключателей и 1-го разъединителя на ВА55-43-334730-1600А-690АС-НР230АС/220DC-ПЭ2 30АС-УХЛЗ) </t>
  </si>
  <si>
    <t>P_25-29_ESK73_13</t>
  </si>
  <si>
    <t>1.2.1.1.14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</si>
  <si>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</si>
  <si>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P_25-29_ESK73_14</t>
  </si>
  <si>
    <t>1.2.1.1.15</t>
  </si>
  <si>
    <t>Реконструкция РП-15/2 установка 2-х дополнительных ячеек КСО-298 с вакуумными выключателями</t>
  </si>
  <si>
    <t>P_25-29_ESK73_15</t>
  </si>
  <si>
    <t>1.4.1.</t>
  </si>
  <si>
    <t>Новое строительство КЛ-6 кВ от ПС Свияга на РП-201(Строительство 2КЛ-6кВ АСБл-10 3х240, 2х1876м)</t>
  </si>
  <si>
    <t>P_25-29_ESK73_16</t>
  </si>
  <si>
    <t>1.4.2.</t>
  </si>
  <si>
    <t>Новое строительство КЛ-10кВ от РТП-1/3 на КТП-9/3(Строительство 2КЛ-10кВ АСБл-10 3х1200, 2х530м)</t>
  </si>
  <si>
    <t>P_25-29_ESK73_17</t>
  </si>
  <si>
    <t>1.4.3.</t>
  </si>
  <si>
    <t>Новое строительство КЛ-10 кВ от РП-2А до ТП-1902(Строительство 2КЛ-10кВ АСБл-10 3х240, 2х909м)</t>
  </si>
  <si>
    <t>P_25-29_ESK73_18</t>
  </si>
  <si>
    <t>1.4.4.</t>
  </si>
  <si>
    <t>Новое строительство КЛ-6 кВ от РП-3/1 до ТП-11/1(Строительство 2КЛ-6кВ АСБл-10 3х240, 2х840м)</t>
  </si>
  <si>
    <t>P_25-29_ESK73_19</t>
  </si>
  <si>
    <t>1.6.1.</t>
  </si>
  <si>
    <t>Покупка техники Автомобиль КАМАЗ-65117-3010-48 (Евро-5) с КМУ Soosan SCS746L Top (верхнее управление) + борт сталь 6,8м(1шт)</t>
  </si>
  <si>
    <t>P_25-29_ESK73_20</t>
  </si>
  <si>
    <t>1.6.2.</t>
  </si>
  <si>
    <t>Покупка дизельного генератора АД-200-WG(1шт)</t>
  </si>
  <si>
    <t>P_25-29_ESK73_21</t>
  </si>
  <si>
    <t>1.6.3.</t>
  </si>
  <si>
    <t>Покупка техники Измеритель параметров изоляции Тангенс-2000(1шт)</t>
  </si>
  <si>
    <t>P_25-29_ESK73_22</t>
  </si>
  <si>
    <t>1.6.4.</t>
  </si>
  <si>
    <t>Покупка техники СК-70 — высоковольтный силиконовый кабель(30м)</t>
  </si>
  <si>
    <t>P_25-29_ESK73_23</t>
  </si>
  <si>
    <t>1.6.5.</t>
  </si>
  <si>
    <t>Покупка техники Омметр ВИТОК (с комбинированным питанием)(1шт)</t>
  </si>
  <si>
    <t>P_25-29_ESK73_24</t>
  </si>
  <si>
    <t>1.6.6.</t>
  </si>
  <si>
    <t>Покупка техники Аппарат испытания масла автоматический АИМ-90А(1шт)</t>
  </si>
  <si>
    <t>P_25-29_ESK73_25</t>
  </si>
  <si>
    <t>1.6.7.</t>
  </si>
  <si>
    <t>Покупка техники Автогидроподъемник ТА-22 на шасси Газон Некст С42А43 (двухрядная кабина)(1шт)</t>
  </si>
  <si>
    <t>P_25-29_ESK73_26</t>
  </si>
  <si>
    <t>1.6.8.</t>
  </si>
  <si>
    <t>Покупка техники Аппарат испытания диэлектриков АИД-70М(1шт)</t>
  </si>
  <si>
    <t>P_25-29_ESK73_27</t>
  </si>
  <si>
    <t>1.6.9.</t>
  </si>
  <si>
    <t>Покупка техники Высоковольтная СНЧ установка для испытаний кабелей с изоляцией из сшитого полиэтилена, 34 кВ HVA30-7(1шт)</t>
  </si>
  <si>
    <t>P_25-29_ESK73_28</t>
  </si>
  <si>
    <t>1.6.10.</t>
  </si>
  <si>
    <t>Покупка техники Экскаватор погрузчик MST 544 S (трактор)(1шт)</t>
  </si>
  <si>
    <t>P_25-29_ESK73_29</t>
  </si>
  <si>
    <t>1.6.11.</t>
  </si>
  <si>
    <t>Покупка техники УАЗ - 374195 (санитарка)(1шт)</t>
  </si>
  <si>
    <t>P_25-29_ESK73_30</t>
  </si>
  <si>
    <t>1.6.12.</t>
  </si>
  <si>
    <t>Покупка техники Измельчитель веток GBK-200PRO (150мм)(1шт)</t>
  </si>
  <si>
    <t>P_25-29_ESK73_31</t>
  </si>
  <si>
    <t>1.6.13.</t>
  </si>
  <si>
    <t>Покупка техники КАМАЗ (самосвал)(1шт)</t>
  </si>
  <si>
    <t>P_25-29_ESK73_32</t>
  </si>
  <si>
    <t>1.6.14.</t>
  </si>
  <si>
    <t>Покупка Диспетчерский стенд (видеостена, активный щит 12 LCD-панелей) и диспетчеризация РП(установка УСПИ 10шт).</t>
  </si>
  <si>
    <t>P_25-29_ESK73_33</t>
  </si>
  <si>
    <t xml:space="preserve">Реконструкция ТП-5025 (Замена 3-х разъединителей на  ВА55-43-334730-1600А-690АС-НР230АС/220DC-ПЭ2 30АС-УХЛЗ) </t>
  </si>
  <si>
    <t xml:space="preserve">Реконструкция ТП-1/К (Замена 2-х Автоматических выключателей и 1-го разъединителя на  ВА55-43-334730-1600А-690АС-НР230АС/220DC-ПЭ2 30АС-УХЛЗ)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</si>
  <si>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</si>
  <si>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</si>
  <si>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</si>
  <si>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</si>
  <si>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</si>
  <si>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 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</si>
  <si>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</si>
  <si>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 xml:space="preserve">Показатель степени загрузки трансформаторной подстанции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</si>
  <si>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</si>
  <si>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</si>
  <si>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</si>
  <si>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</si>
  <si>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</si>
  <si>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</si>
  <si>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</si>
  <si>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</si>
  <si>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</si>
  <si>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</si>
  <si>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</si>
  <si>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</si>
  <si>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</si>
  <si>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</si>
  <si>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</si>
  <si>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 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</si>
  <si>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</si>
  <si>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5.10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</si>
  <si>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</si>
  <si>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</si>
  <si>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</si>
  <si>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</si>
  <si>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</si>
  <si>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</si>
  <si>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 с НДС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</si>
  <si>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 с НДС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</si>
  <si>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</si>
  <si>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</si>
  <si>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</si>
  <si>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</si>
  <si>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 с НДС</t>
  </si>
  <si>
    <t>факт 2024года  (на 01.01.2025года)</t>
  </si>
  <si>
    <t>факт 2024 года  (на 01.01.2025года)</t>
  </si>
  <si>
    <t xml:space="preserve">факт на 01.01.2025 год </t>
  </si>
  <si>
    <t>4.2.5</t>
  </si>
  <si>
    <t>расходы по обесценению имущества</t>
  </si>
  <si>
    <t>23.2.10</t>
  </si>
  <si>
    <t>расчет по обязательствам по аренде</t>
  </si>
  <si>
    <t xml:space="preserve">             за I квартал 2026 года     </t>
  </si>
  <si>
    <t>Фактический объем финансирования капитальных вложений на 01.01.2026 года, млн. рублей (с НДС)</t>
  </si>
  <si>
    <t>Финансирование капитальных вложений 2026 года, млн. рублей (с НДС)</t>
  </si>
  <si>
    <t>Остаток финансирования капитальных вложений на 01.01.2026 года в прогнозных ценах соответствующих лет, млн. рублей (с НДС)</t>
  </si>
  <si>
    <t>Q_25-29_ESK73_4</t>
  </si>
  <si>
    <t>Исключен из 1 кв. 2026  корректировкой</t>
  </si>
  <si>
    <t>Перенесен в 1 кв. 2026 с 2028 корректировкой</t>
  </si>
  <si>
    <t>Цена увеличилась в результате проведения закупок</t>
  </si>
  <si>
    <t>Всего (2026)</t>
  </si>
  <si>
    <t>Остаток освоения капитальных вложений на 01.01.2026 года, млн. рублей (без НДС)</t>
  </si>
  <si>
    <t>Освоение капитальных вложений 2026 года, млн. рублей (без НДС)</t>
  </si>
  <si>
    <t>Фактический объем освоения капитальных вложений на 01.01.2026 года 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</si>
  <si>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год 2026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</si>
  <si>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2026год </t>
  </si>
  <si>
    <t xml:space="preserve">Реконструкция РТП-15/2 Установка 2-х дополнительных ячеек КСО-298 с вакуумными выключателями) </t>
  </si>
  <si>
    <t>Q_25-29_ESK73_1</t>
  </si>
  <si>
    <t>Q_25-29_ESK73_2</t>
  </si>
  <si>
    <t>Ввод объектов инвестиционной деятельности (мощностей) в эксплуатацию в год 2026</t>
  </si>
  <si>
    <t>Вывод объектов инвестиционной деятельности (мощностей) из эксплуатации в год 2026</t>
  </si>
  <si>
    <t>Финансирование капитальных вложений 2026 года  млн. рублей (с НДС)</t>
  </si>
  <si>
    <t>Отчетный год 2026</t>
  </si>
  <si>
    <t>Заявленная мощность &lt;***&gt;/ фактическая мощность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</si>
</sst>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00"/>
    <numFmt numFmtId="167" formatCode="#,##0.0000"/>
    <numFmt numFmtId="168" formatCode="0.0"/>
    <numFmt numFmtId="169" formatCode="_-* #,##0.000\ _₽_-;\-* #,##0.000\ _₽_-;_-* &quot;-&quot;??\ _₽_-;_-@_-"/>
    <numFmt numFmtId="170" formatCode="_-* #,##0.000\ _₽_-;\-* #,##0.000\ _₽_-;_-* &quot;-&quot;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4" fontId="9" fillId="0" borderId="0" applyFont="0" applyFill="0" applyBorder="0" applyAlignment="0" applyProtection="0"/>
    <xf numFmtId="0" fontId="9" fillId="0" borderId="0"/>
    <xf numFmtId="0" fontId="12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2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5" fontId="4" fillId="0" borderId="1" xfId="0" applyNumberFormat="1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9" fillId="2" borderId="1" xfId="3" applyNumberFormat="1" applyFont="1" applyFill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4" applyNumberForma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166" fontId="13" fillId="0" borderId="1" xfId="5" applyNumberFormat="1" applyFont="1" applyBorder="1" applyAlignment="1">
      <alignment horizontal="center" vertical="center"/>
    </xf>
    <xf numFmtId="166" fontId="14" fillId="0" borderId="1" xfId="5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6" fontId="9" fillId="0" borderId="1" xfId="6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2" fontId="9" fillId="2" borderId="1" xfId="4" applyNumberFormat="1" applyFill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166" fontId="8" fillId="0" borderId="1" xfId="4" applyNumberFormat="1" applyFont="1" applyBorder="1" applyAlignment="1">
      <alignment horizontal="center" vertical="center" wrapText="1"/>
    </xf>
    <xf numFmtId="4" fontId="9" fillId="0" borderId="1" xfId="7" applyNumberFormat="1" applyFont="1" applyFill="1" applyBorder="1" applyAlignment="1">
      <alignment horizontal="center" vertical="center" wrapText="1"/>
    </xf>
    <xf numFmtId="166" fontId="8" fillId="0" borderId="1" xfId="3" applyNumberFormat="1" applyFont="1" applyFill="1" applyBorder="1" applyAlignment="1">
      <alignment horizontal="center" vertical="center" wrapText="1"/>
    </xf>
    <xf numFmtId="4" fontId="8" fillId="0" borderId="1" xfId="7" applyNumberFormat="1" applyFont="1" applyFill="1" applyBorder="1" applyAlignment="1">
      <alignment horizontal="center" vertical="center" wrapText="1"/>
    </xf>
    <xf numFmtId="166" fontId="8" fillId="0" borderId="1" xfId="7" applyNumberFormat="1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9" fillId="0" borderId="1" xfId="8" applyNumberFormat="1" applyFont="1" applyBorder="1" applyAlignment="1">
      <alignment horizontal="center" vertical="center" wrapText="1"/>
    </xf>
    <xf numFmtId="166" fontId="9" fillId="0" borderId="1" xfId="7" applyNumberFormat="1" applyFont="1" applyFill="1" applyBorder="1" applyAlignment="1">
      <alignment horizontal="center" vertical="center" wrapText="1"/>
    </xf>
    <xf numFmtId="3" fontId="8" fillId="0" borderId="1" xfId="4" applyNumberFormat="1" applyFont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1" fillId="0" borderId="0" xfId="0" applyNumberFormat="1" applyFont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8" fillId="0" borderId="1" xfId="4" applyNumberFormat="1" applyFont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1" fontId="8" fillId="0" borderId="1" xfId="7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" fontId="9" fillId="0" borderId="1" xfId="7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3" fontId="13" fillId="0" borderId="1" xfId="5" applyNumberFormat="1" applyFont="1" applyBorder="1" applyAlignment="1">
      <alignment horizontal="center" vertical="center"/>
    </xf>
    <xf numFmtId="3" fontId="14" fillId="0" borderId="1" xfId="5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167" fontId="8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" fontId="8" fillId="0" borderId="6" xfId="3" applyNumberFormat="1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 wrapText="1"/>
    </xf>
    <xf numFmtId="10" fontId="1" fillId="0" borderId="1" xfId="10" applyNumberFormat="1" applyFont="1" applyBorder="1" applyAlignment="1">
      <alignment vertical="center" wrapText="1"/>
    </xf>
    <xf numFmtId="10" fontId="1" fillId="2" borderId="1" xfId="1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168" fontId="1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2" borderId="0" xfId="0" applyFont="1" applyFill="1"/>
    <xf numFmtId="165" fontId="9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/>
    </xf>
    <xf numFmtId="2" fontId="9" fillId="2" borderId="1" xfId="3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9" fillId="3" borderId="1" xfId="2" applyNumberFormat="1" applyFont="1" applyFill="1" applyBorder="1" applyAlignment="1">
      <alignment horizontal="center" vertical="center"/>
    </xf>
    <xf numFmtId="2" fontId="9" fillId="3" borderId="1" xfId="2" applyNumberFormat="1" applyFont="1" applyFill="1" applyBorder="1" applyAlignment="1">
      <alignment horizontal="left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166" fontId="9" fillId="3" borderId="1" xfId="3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9" fillId="3" borderId="1" xfId="3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3" borderId="1" xfId="3" applyNumberFormat="1" applyFont="1" applyFill="1" applyBorder="1" applyAlignment="1">
      <alignment horizontal="center" vertical="center" wrapText="1"/>
    </xf>
    <xf numFmtId="165" fontId="8" fillId="3" borderId="1" xfId="3" applyNumberFormat="1" applyFont="1" applyFill="1" applyBorder="1" applyAlignment="1">
      <alignment horizontal="center" vertical="center" wrapText="1"/>
    </xf>
    <xf numFmtId="2" fontId="9" fillId="3" borderId="1" xfId="4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9" fillId="3" borderId="1" xfId="2" applyNumberFormat="1" applyFont="1" applyFill="1" applyBorder="1" applyAlignment="1">
      <alignment horizontal="center" vertical="center" wrapText="1"/>
    </xf>
    <xf numFmtId="166" fontId="9" fillId="3" borderId="1" xfId="7" applyNumberFormat="1" applyFont="1" applyFill="1" applyBorder="1" applyAlignment="1">
      <alignment horizontal="center" vertical="center" wrapText="1"/>
    </xf>
    <xf numFmtId="3" fontId="9" fillId="3" borderId="1" xfId="7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/>
    </xf>
    <xf numFmtId="4" fontId="9" fillId="3" borderId="1" xfId="4" applyNumberForma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165" fontId="9" fillId="3" borderId="1" xfId="3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166" fontId="9" fillId="2" borderId="1" xfId="7" applyNumberFormat="1" applyFont="1" applyFill="1" applyBorder="1" applyAlignment="1">
      <alignment horizontal="center" vertical="center" wrapText="1"/>
    </xf>
    <xf numFmtId="166" fontId="14" fillId="3" borderId="1" xfId="5" applyNumberFormat="1" applyFont="1" applyFill="1" applyBorder="1" applyAlignment="1">
      <alignment horizontal="center" vertical="center"/>
    </xf>
    <xf numFmtId="3" fontId="14" fillId="3" borderId="1" xfId="5" applyNumberFormat="1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0" fontId="1" fillId="0" borderId="1" xfId="1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169" fontId="1" fillId="0" borderId="1" xfId="1" applyNumberFormat="1" applyFont="1" applyFill="1" applyBorder="1" applyAlignment="1">
      <alignment horizontal="right" vertical="center" wrapText="1"/>
    </xf>
    <xf numFmtId="170" fontId="1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3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top"/>
    </xf>
  </cellXfs>
  <cellStyles count="11">
    <cellStyle name="Обычный" xfId="0" builtinId="0"/>
    <cellStyle name="Обычный 11 3" xfId="8" xr:uid="{2AEE2900-8563-43D5-819A-B432E6788C0C}"/>
    <cellStyle name="Обычный 13" xfId="9" xr:uid="{74172624-BD06-4163-87F9-E393485A3F20}"/>
    <cellStyle name="Обычный 3" xfId="4" xr:uid="{6D56E9FF-41C6-4145-ACD3-878F4B432464}"/>
    <cellStyle name="Обычный 5" xfId="5" xr:uid="{BF3478ED-4C8C-4052-8EC2-E8DDB462A8CD}"/>
    <cellStyle name="Обычный 7" xfId="2" xr:uid="{07406270-EB95-48C8-84E9-C1E9FF645B11}"/>
    <cellStyle name="Процентный" xfId="10" builtinId="5"/>
    <cellStyle name="Финансовый" xfId="1" builtinId="3"/>
    <cellStyle name="Финансовый 2 14" xfId="3" xr:uid="{2DF9DDFD-F295-4E58-A922-D8FFD9B11D20}"/>
    <cellStyle name="Финансовый 2 14 2" xfId="6" xr:uid="{036D06A1-E49E-493A-B33E-57C8BFC192BD}"/>
    <cellStyle name="Финансовый 7" xfId="7" xr:uid="{82C27D09-564A-406F-8BBC-8936F4CB7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75F1-F573-45D3-80F7-9A6EAB871553}">
  <dimension ref="B1:V106"/>
  <sheetViews>
    <sheetView view="pageBreakPreview" topLeftCell="A92" zoomScale="98" zoomScaleNormal="100" zoomScaleSheetLayoutView="98" workbookViewId="0">
      <selection activeCell="I92" sqref="I92:I97"/>
    </sheetView>
  </sheetViews>
  <sheetFormatPr defaultColWidth="8.85546875" defaultRowHeight="15.75" x14ac:dyDescent="0.25"/>
  <cols>
    <col min="1" max="1" width="1.140625" style="1" customWidth="1"/>
    <col min="2" max="2" width="7.7109375" style="1" customWidth="1"/>
    <col min="3" max="3" width="33.28515625" style="1" customWidth="1"/>
    <col min="4" max="20" width="11.140625" style="1" customWidth="1"/>
    <col min="21" max="21" width="22.28515625" style="1" customWidth="1"/>
    <col min="22" max="22" width="0" style="1" hidden="1" customWidth="1"/>
    <col min="23" max="16384" width="8.85546875" style="1"/>
  </cols>
  <sheetData>
    <row r="1" spans="2:22" x14ac:dyDescent="0.25">
      <c r="U1" s="7" t="s">
        <v>19</v>
      </c>
    </row>
    <row r="2" spans="2:22" x14ac:dyDescent="0.25">
      <c r="U2" s="7" t="s">
        <v>0</v>
      </c>
    </row>
    <row r="3" spans="2:22" x14ac:dyDescent="0.25">
      <c r="U3" s="7" t="s">
        <v>1</v>
      </c>
    </row>
    <row r="4" spans="2:22" x14ac:dyDescent="0.25">
      <c r="B4" s="3"/>
    </row>
    <row r="5" spans="2:22" x14ac:dyDescent="0.25">
      <c r="B5" s="170" t="s">
        <v>608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2:22" x14ac:dyDescent="0.25">
      <c r="B6" s="173" t="s">
        <v>1122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" t="str">
        <f>B6</f>
        <v xml:space="preserve">             за I квартал 2026 года     </v>
      </c>
    </row>
    <row r="7" spans="2:22" x14ac:dyDescent="0.25">
      <c r="B7" s="3" t="s">
        <v>607</v>
      </c>
    </row>
    <row r="8" spans="2:22" x14ac:dyDescent="0.25">
      <c r="B8" s="3" t="s">
        <v>609</v>
      </c>
      <c r="E8" s="174" t="s">
        <v>613</v>
      </c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" t="str">
        <f>E8</f>
        <v>Общество с ограниченной ответственностью "Электросетевая компания "Энергосеть"</v>
      </c>
    </row>
    <row r="9" spans="2:22" x14ac:dyDescent="0.25">
      <c r="B9" s="3" t="s">
        <v>610</v>
      </c>
      <c r="E9" s="175" t="s">
        <v>612</v>
      </c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</row>
    <row r="10" spans="2:22" x14ac:dyDescent="0.25">
      <c r="C10" s="9"/>
      <c r="D10" s="9"/>
      <c r="E10" s="9"/>
      <c r="F10" s="9"/>
      <c r="H10" s="170" t="s">
        <v>615</v>
      </c>
      <c r="I10" s="170"/>
      <c r="J10" s="170"/>
      <c r="K10" s="11">
        <v>2026</v>
      </c>
      <c r="L10" s="9" t="s">
        <v>614</v>
      </c>
      <c r="N10" s="9"/>
      <c r="O10" s="9"/>
      <c r="P10" s="9"/>
      <c r="Q10" s="9"/>
      <c r="R10" s="9"/>
      <c r="S10" s="9"/>
      <c r="T10" s="9"/>
      <c r="U10" s="9"/>
    </row>
    <row r="11" spans="2:22" x14ac:dyDescent="0.25">
      <c r="B11" s="3" t="s">
        <v>611</v>
      </c>
    </row>
    <row r="12" spans="2:22" x14ac:dyDescent="0.25">
      <c r="B12" s="172" t="s">
        <v>616</v>
      </c>
      <c r="C12" s="172"/>
      <c r="D12" s="172"/>
      <c r="E12" s="172"/>
      <c r="F12" s="172"/>
      <c r="G12" s="171" t="s">
        <v>619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" t="str">
        <f>G12</f>
        <v>Распоряжением Министерства ЖКХ и строительства Ульяновской области от 20.11.2025 № 794-од</v>
      </c>
    </row>
    <row r="13" spans="2:22" x14ac:dyDescent="0.25">
      <c r="B13" s="3"/>
      <c r="G13" s="169" t="s">
        <v>618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2:22" x14ac:dyDescent="0.25">
      <c r="B14" s="3" t="s">
        <v>617</v>
      </c>
    </row>
    <row r="15" spans="2:22" ht="287.45" customHeight="1" x14ac:dyDescent="0.25">
      <c r="B15" s="178" t="s">
        <v>2</v>
      </c>
      <c r="C15" s="178" t="s">
        <v>3</v>
      </c>
      <c r="D15" s="176" t="s">
        <v>4</v>
      </c>
      <c r="E15" s="176" t="s">
        <v>5</v>
      </c>
      <c r="F15" s="176" t="s">
        <v>1123</v>
      </c>
      <c r="G15" s="176" t="s">
        <v>1125</v>
      </c>
      <c r="H15" s="176" t="s">
        <v>1124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6" t="s">
        <v>20</v>
      </c>
      <c r="S15" s="176" t="s">
        <v>21</v>
      </c>
      <c r="T15" s="176"/>
      <c r="U15" s="176" t="s">
        <v>6</v>
      </c>
    </row>
    <row r="16" spans="2:22" ht="27.6" customHeight="1" x14ac:dyDescent="0.25">
      <c r="B16" s="178"/>
      <c r="C16" s="178"/>
      <c r="D16" s="176"/>
      <c r="E16" s="176"/>
      <c r="F16" s="176"/>
      <c r="G16" s="176"/>
      <c r="H16" s="176" t="s">
        <v>22</v>
      </c>
      <c r="I16" s="176"/>
      <c r="J16" s="176" t="s">
        <v>23</v>
      </c>
      <c r="K16" s="176"/>
      <c r="L16" s="176" t="s">
        <v>24</v>
      </c>
      <c r="M16" s="176"/>
      <c r="N16" s="176" t="s">
        <v>25</v>
      </c>
      <c r="O16" s="176"/>
      <c r="P16" s="176" t="s">
        <v>26</v>
      </c>
      <c r="Q16" s="176"/>
      <c r="R16" s="176"/>
      <c r="S16" s="176" t="s">
        <v>15</v>
      </c>
      <c r="T16" s="176" t="s">
        <v>16</v>
      </c>
      <c r="U16" s="176"/>
    </row>
    <row r="17" spans="2:22" x14ac:dyDescent="0.25">
      <c r="B17" s="178"/>
      <c r="C17" s="178"/>
      <c r="D17" s="176"/>
      <c r="E17" s="176"/>
      <c r="F17" s="176"/>
      <c r="G17" s="176"/>
      <c r="H17" s="13" t="s">
        <v>7</v>
      </c>
      <c r="I17" s="13" t="s">
        <v>8</v>
      </c>
      <c r="J17" s="13" t="s">
        <v>7</v>
      </c>
      <c r="K17" s="13" t="s">
        <v>8</v>
      </c>
      <c r="L17" s="13" t="s">
        <v>7</v>
      </c>
      <c r="M17" s="13" t="s">
        <v>8</v>
      </c>
      <c r="N17" s="13" t="s">
        <v>7</v>
      </c>
      <c r="O17" s="13" t="s">
        <v>8</v>
      </c>
      <c r="P17" s="13" t="s">
        <v>7</v>
      </c>
      <c r="Q17" s="13" t="s">
        <v>8</v>
      </c>
      <c r="R17" s="176"/>
      <c r="S17" s="176"/>
      <c r="T17" s="176"/>
      <c r="U17" s="176"/>
    </row>
    <row r="18" spans="2:22" x14ac:dyDescent="0.25">
      <c r="B18" s="5">
        <v>1</v>
      </c>
      <c r="C18" s="5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</row>
    <row r="19" spans="2:22" ht="31.5" x14ac:dyDescent="0.25">
      <c r="B19" s="60" t="s">
        <v>908</v>
      </c>
      <c r="C19" s="29" t="s">
        <v>17</v>
      </c>
      <c r="D19" s="47" t="s">
        <v>909</v>
      </c>
      <c r="E19" s="36">
        <f>E21+E25+E23</f>
        <v>169.85615140858621</v>
      </c>
      <c r="F19" s="36">
        <f>F21+F25+F23</f>
        <v>1.6350000000000002</v>
      </c>
      <c r="G19" s="36">
        <f>G21+G25+G23</f>
        <v>168.22115140858619</v>
      </c>
      <c r="H19" s="46">
        <f>J19+L19+N19+P19</f>
        <v>2.7864182808000004</v>
      </c>
      <c r="I19" s="46">
        <f>K19+M19+O19+Q19</f>
        <v>2.8303429999999996</v>
      </c>
      <c r="J19" s="36">
        <f t="shared" ref="J19:O19" si="0">J21+J25+J23</f>
        <v>2.7864182808000004</v>
      </c>
      <c r="K19" s="36">
        <f t="shared" si="0"/>
        <v>2.8303429999999996</v>
      </c>
      <c r="L19" s="36">
        <f t="shared" si="0"/>
        <v>0</v>
      </c>
      <c r="M19" s="36">
        <f t="shared" si="0"/>
        <v>0</v>
      </c>
      <c r="N19" s="36">
        <f t="shared" si="0"/>
        <v>0</v>
      </c>
      <c r="O19" s="36">
        <f t="shared" si="0"/>
        <v>0</v>
      </c>
      <c r="P19" s="36">
        <f t="shared" ref="P19:Q19" si="1">P21+P25+P23</f>
        <v>0</v>
      </c>
      <c r="Q19" s="36">
        <f t="shared" si="1"/>
        <v>0</v>
      </c>
      <c r="R19" s="44">
        <f>G19-I19</f>
        <v>165.3908084085862</v>
      </c>
      <c r="S19" s="44">
        <f>I19-H19</f>
        <v>4.3924719199999185E-2</v>
      </c>
      <c r="T19" s="44">
        <f>IF(H19=0,"-",S19/H19*100)</f>
        <v>1.5763864134349597</v>
      </c>
      <c r="U19" s="13"/>
      <c r="V19" s="104" t="s">
        <v>907</v>
      </c>
    </row>
    <row r="20" spans="2:22" ht="40.9" customHeight="1" x14ac:dyDescent="0.25">
      <c r="B20" s="60" t="s">
        <v>910</v>
      </c>
      <c r="C20" s="29" t="s">
        <v>911</v>
      </c>
      <c r="D20" s="47" t="s">
        <v>909</v>
      </c>
      <c r="E20" s="37" t="s">
        <v>907</v>
      </c>
      <c r="F20" s="37" t="s">
        <v>907</v>
      </c>
      <c r="G20" s="37" t="s">
        <v>907</v>
      </c>
      <c r="H20" s="37" t="s">
        <v>907</v>
      </c>
      <c r="I20" s="37" t="s">
        <v>907</v>
      </c>
      <c r="J20" s="37" t="s">
        <v>907</v>
      </c>
      <c r="K20" s="37" t="s">
        <v>907</v>
      </c>
      <c r="L20" s="37" t="s">
        <v>907</v>
      </c>
      <c r="M20" s="37" t="s">
        <v>907</v>
      </c>
      <c r="N20" s="37" t="s">
        <v>907</v>
      </c>
      <c r="O20" s="37" t="s">
        <v>907</v>
      </c>
      <c r="P20" s="37" t="s">
        <v>907</v>
      </c>
      <c r="Q20" s="37" t="s">
        <v>907</v>
      </c>
      <c r="R20" s="37" t="s">
        <v>907</v>
      </c>
      <c r="S20" s="37" t="s">
        <v>907</v>
      </c>
      <c r="T20" s="37" t="s">
        <v>907</v>
      </c>
      <c r="U20" s="13"/>
      <c r="V20" s="104" t="s">
        <v>907</v>
      </c>
    </row>
    <row r="21" spans="2:22" ht="47.25" x14ac:dyDescent="0.25">
      <c r="B21" s="60" t="s">
        <v>912</v>
      </c>
      <c r="C21" s="29" t="s">
        <v>913</v>
      </c>
      <c r="D21" s="47" t="s">
        <v>909</v>
      </c>
      <c r="E21" s="36">
        <f t="shared" ref="E21:F21" si="2">E47</f>
        <v>9.5732952814787922</v>
      </c>
      <c r="F21" s="36">
        <f t="shared" si="2"/>
        <v>1.6350000000000002</v>
      </c>
      <c r="G21" s="36">
        <f t="shared" ref="G21" si="3">G47</f>
        <v>7.9382952814787924</v>
      </c>
      <c r="H21" s="46">
        <f>J21+L21+N21+P21</f>
        <v>0.22379279999999999</v>
      </c>
      <c r="I21" s="46">
        <f>K21+M21+O21+Q21</f>
        <v>0.21106</v>
      </c>
      <c r="J21" s="36">
        <f t="shared" ref="J21:O21" si="4">J47</f>
        <v>0.22379279999999999</v>
      </c>
      <c r="K21" s="36">
        <f t="shared" si="4"/>
        <v>0.21106</v>
      </c>
      <c r="L21" s="36">
        <f t="shared" si="4"/>
        <v>0</v>
      </c>
      <c r="M21" s="36">
        <f t="shared" si="4"/>
        <v>0</v>
      </c>
      <c r="N21" s="36">
        <f t="shared" si="4"/>
        <v>0</v>
      </c>
      <c r="O21" s="36">
        <f t="shared" si="4"/>
        <v>0</v>
      </c>
      <c r="P21" s="36">
        <f t="shared" ref="P21:Q21" si="5">P47</f>
        <v>0</v>
      </c>
      <c r="Q21" s="36">
        <f t="shared" si="5"/>
        <v>0</v>
      </c>
      <c r="R21" s="44">
        <f t="shared" ref="R21:R52" si="6">G21-I21</f>
        <v>7.7272352814787926</v>
      </c>
      <c r="S21" s="44">
        <f t="shared" ref="S21:S52" si="7">I21-H21</f>
        <v>-1.2732799999999989E-2</v>
      </c>
      <c r="T21" s="44">
        <f t="shared" ref="T21:T52" si="8">IF(H21=0,"-",S21/H21*100)</f>
        <v>-5.6895485466913991</v>
      </c>
      <c r="U21" s="13"/>
      <c r="V21" s="104" t="s">
        <v>907</v>
      </c>
    </row>
    <row r="22" spans="2:22" ht="94.5" x14ac:dyDescent="0.25">
      <c r="B22" s="60" t="s">
        <v>914</v>
      </c>
      <c r="C22" s="29" t="s">
        <v>915</v>
      </c>
      <c r="D22" s="47" t="s">
        <v>909</v>
      </c>
      <c r="E22" s="37" t="s">
        <v>907</v>
      </c>
      <c r="F22" s="37" t="s">
        <v>907</v>
      </c>
      <c r="G22" s="37" t="s">
        <v>907</v>
      </c>
      <c r="H22" s="37" t="s">
        <v>907</v>
      </c>
      <c r="I22" s="37" t="s">
        <v>907</v>
      </c>
      <c r="J22" s="37" t="s">
        <v>907</v>
      </c>
      <c r="K22" s="37" t="s">
        <v>907</v>
      </c>
      <c r="L22" s="37" t="s">
        <v>907</v>
      </c>
      <c r="M22" s="37" t="s">
        <v>907</v>
      </c>
      <c r="N22" s="37" t="s">
        <v>907</v>
      </c>
      <c r="O22" s="37" t="s">
        <v>907</v>
      </c>
      <c r="P22" s="37" t="s">
        <v>907</v>
      </c>
      <c r="Q22" s="37" t="s">
        <v>907</v>
      </c>
      <c r="R22" s="37" t="s">
        <v>907</v>
      </c>
      <c r="S22" s="37" t="s">
        <v>907</v>
      </c>
      <c r="T22" s="37" t="s">
        <v>907</v>
      </c>
      <c r="U22" s="13"/>
      <c r="V22" s="104" t="s">
        <v>907</v>
      </c>
    </row>
    <row r="23" spans="2:22" ht="47.25" x14ac:dyDescent="0.25">
      <c r="B23" s="60" t="s">
        <v>916</v>
      </c>
      <c r="C23" s="29" t="s">
        <v>917</v>
      </c>
      <c r="D23" s="47" t="s">
        <v>909</v>
      </c>
      <c r="E23" s="38">
        <f>E84</f>
        <v>66.468493895908153</v>
      </c>
      <c r="F23" s="38">
        <f>F84</f>
        <v>0</v>
      </c>
      <c r="G23" s="38">
        <f>G84</f>
        <v>66.468493895908153</v>
      </c>
      <c r="H23" s="46">
        <f>J23+L23+N23+P23</f>
        <v>0</v>
      </c>
      <c r="I23" s="46">
        <f>K23+M23+O23+Q23</f>
        <v>0</v>
      </c>
      <c r="J23" s="38">
        <f t="shared" ref="J23:O23" si="9">J84</f>
        <v>0</v>
      </c>
      <c r="K23" s="38">
        <f t="shared" si="9"/>
        <v>0</v>
      </c>
      <c r="L23" s="38">
        <f t="shared" si="9"/>
        <v>0</v>
      </c>
      <c r="M23" s="38">
        <f t="shared" si="9"/>
        <v>0</v>
      </c>
      <c r="N23" s="38">
        <f t="shared" si="9"/>
        <v>0</v>
      </c>
      <c r="O23" s="38">
        <f t="shared" si="9"/>
        <v>0</v>
      </c>
      <c r="P23" s="38">
        <f t="shared" ref="P23:Q23" si="10">P84</f>
        <v>0</v>
      </c>
      <c r="Q23" s="38">
        <f t="shared" si="10"/>
        <v>0</v>
      </c>
      <c r="R23" s="37" t="s">
        <v>907</v>
      </c>
      <c r="S23" s="37" t="s">
        <v>907</v>
      </c>
      <c r="T23" s="37" t="s">
        <v>907</v>
      </c>
      <c r="U23" s="13"/>
      <c r="V23" s="104" t="s">
        <v>907</v>
      </c>
    </row>
    <row r="24" spans="2:22" ht="63" x14ac:dyDescent="0.25">
      <c r="B24" s="60" t="s">
        <v>918</v>
      </c>
      <c r="C24" s="29" t="s">
        <v>919</v>
      </c>
      <c r="D24" s="47" t="s">
        <v>909</v>
      </c>
      <c r="E24" s="37" t="s">
        <v>907</v>
      </c>
      <c r="F24" s="37" t="s">
        <v>907</v>
      </c>
      <c r="G24" s="37" t="s">
        <v>907</v>
      </c>
      <c r="H24" s="37" t="s">
        <v>907</v>
      </c>
      <c r="I24" s="37" t="s">
        <v>907</v>
      </c>
      <c r="J24" s="37" t="s">
        <v>907</v>
      </c>
      <c r="K24" s="37" t="s">
        <v>907</v>
      </c>
      <c r="L24" s="37" t="s">
        <v>907</v>
      </c>
      <c r="M24" s="37" t="s">
        <v>907</v>
      </c>
      <c r="N24" s="37" t="s">
        <v>907</v>
      </c>
      <c r="O24" s="37" t="s">
        <v>907</v>
      </c>
      <c r="P24" s="37" t="s">
        <v>907</v>
      </c>
      <c r="Q24" s="37" t="s">
        <v>907</v>
      </c>
      <c r="R24" s="37" t="s">
        <v>907</v>
      </c>
      <c r="S24" s="37" t="s">
        <v>907</v>
      </c>
      <c r="T24" s="37" t="s">
        <v>907</v>
      </c>
      <c r="U24" s="13"/>
      <c r="V24" s="104" t="s">
        <v>907</v>
      </c>
    </row>
    <row r="25" spans="2:22" ht="31.5" x14ac:dyDescent="0.25">
      <c r="B25" s="60" t="s">
        <v>920</v>
      </c>
      <c r="C25" s="29" t="s">
        <v>921</v>
      </c>
      <c r="D25" s="47" t="s">
        <v>909</v>
      </c>
      <c r="E25" s="36">
        <f>E90</f>
        <v>93.814362231199269</v>
      </c>
      <c r="F25" s="36">
        <f>F90</f>
        <v>0</v>
      </c>
      <c r="G25" s="36">
        <f>G90</f>
        <v>93.814362231199269</v>
      </c>
      <c r="H25" s="137">
        <f>J25+L25+N25+P25</f>
        <v>2.5626254808000004</v>
      </c>
      <c r="I25" s="137">
        <f t="shared" ref="I25:I26" si="11">K25+M25+O25+Q25</f>
        <v>2.6192829999999998</v>
      </c>
      <c r="J25" s="36">
        <f t="shared" ref="J25:O25" si="12">J90</f>
        <v>2.5626254808000004</v>
      </c>
      <c r="K25" s="36">
        <f t="shared" si="12"/>
        <v>2.6192829999999998</v>
      </c>
      <c r="L25" s="36">
        <f t="shared" si="12"/>
        <v>0</v>
      </c>
      <c r="M25" s="36">
        <f t="shared" si="12"/>
        <v>0</v>
      </c>
      <c r="N25" s="36">
        <f t="shared" si="12"/>
        <v>0</v>
      </c>
      <c r="O25" s="36">
        <f t="shared" si="12"/>
        <v>0</v>
      </c>
      <c r="P25" s="36">
        <f t="shared" ref="P25:Q25" si="13">P90</f>
        <v>0</v>
      </c>
      <c r="Q25" s="36">
        <f t="shared" si="13"/>
        <v>0</v>
      </c>
      <c r="R25" s="48" t="s">
        <v>907</v>
      </c>
      <c r="S25" s="48" t="s">
        <v>907</v>
      </c>
      <c r="T25" s="48" t="s">
        <v>907</v>
      </c>
      <c r="U25" s="13"/>
      <c r="V25" s="104" t="s">
        <v>907</v>
      </c>
    </row>
    <row r="26" spans="2:22" x14ac:dyDescent="0.25">
      <c r="B26" s="60" t="s">
        <v>922</v>
      </c>
      <c r="C26" s="29" t="s">
        <v>668</v>
      </c>
      <c r="D26" s="31" t="s">
        <v>909</v>
      </c>
      <c r="E26" s="36">
        <f>E19</f>
        <v>169.85615140858621</v>
      </c>
      <c r="F26" s="36">
        <f>F19</f>
        <v>1.6350000000000002</v>
      </c>
      <c r="G26" s="36">
        <f>G19</f>
        <v>168.22115140858619</v>
      </c>
      <c r="H26" s="137">
        <f>J26+L26+N26+P26</f>
        <v>2.7864182808000004</v>
      </c>
      <c r="I26" s="137">
        <f t="shared" si="11"/>
        <v>2.8303429999999996</v>
      </c>
      <c r="J26" s="36">
        <f t="shared" ref="J26:O26" si="14">J19</f>
        <v>2.7864182808000004</v>
      </c>
      <c r="K26" s="36">
        <f t="shared" si="14"/>
        <v>2.8303429999999996</v>
      </c>
      <c r="L26" s="36">
        <f t="shared" si="14"/>
        <v>0</v>
      </c>
      <c r="M26" s="36">
        <f t="shared" si="14"/>
        <v>0</v>
      </c>
      <c r="N26" s="36">
        <f t="shared" si="14"/>
        <v>0</v>
      </c>
      <c r="O26" s="36">
        <f t="shared" si="14"/>
        <v>0</v>
      </c>
      <c r="P26" s="36">
        <f t="shared" ref="P26:Q26" si="15">P19</f>
        <v>0</v>
      </c>
      <c r="Q26" s="36">
        <f t="shared" si="15"/>
        <v>0</v>
      </c>
      <c r="R26" s="138">
        <f t="shared" si="6"/>
        <v>165.3908084085862</v>
      </c>
      <c r="S26" s="138">
        <f t="shared" si="7"/>
        <v>4.3924719199999185E-2</v>
      </c>
      <c r="T26" s="138">
        <f t="shared" si="8"/>
        <v>1.5763864134349597</v>
      </c>
      <c r="U26" s="13"/>
      <c r="V26" s="105" t="s">
        <v>907</v>
      </c>
    </row>
    <row r="27" spans="2:22" ht="47.25" x14ac:dyDescent="0.25">
      <c r="B27" s="61" t="s">
        <v>669</v>
      </c>
      <c r="C27" s="32" t="s">
        <v>923</v>
      </c>
      <c r="D27" s="33" t="s">
        <v>909</v>
      </c>
      <c r="E27" s="39" t="s">
        <v>907</v>
      </c>
      <c r="F27" s="39" t="s">
        <v>907</v>
      </c>
      <c r="G27" s="39" t="s">
        <v>907</v>
      </c>
      <c r="H27" s="39" t="s">
        <v>907</v>
      </c>
      <c r="I27" s="39" t="s">
        <v>907</v>
      </c>
      <c r="J27" s="39" t="s">
        <v>907</v>
      </c>
      <c r="K27" s="39" t="s">
        <v>907</v>
      </c>
      <c r="L27" s="39" t="s">
        <v>907</v>
      </c>
      <c r="M27" s="39" t="s">
        <v>907</v>
      </c>
      <c r="N27" s="39" t="s">
        <v>907</v>
      </c>
      <c r="O27" s="39" t="s">
        <v>907</v>
      </c>
      <c r="P27" s="39" t="s">
        <v>907</v>
      </c>
      <c r="Q27" s="39" t="s">
        <v>907</v>
      </c>
      <c r="R27" s="39" t="s">
        <v>907</v>
      </c>
      <c r="S27" s="39" t="s">
        <v>907</v>
      </c>
      <c r="T27" s="39" t="s">
        <v>907</v>
      </c>
      <c r="U27" s="13"/>
      <c r="V27" s="106" t="s">
        <v>907</v>
      </c>
    </row>
    <row r="28" spans="2:22" ht="78.75" x14ac:dyDescent="0.25">
      <c r="B28" s="61" t="s">
        <v>670</v>
      </c>
      <c r="C28" s="32" t="s">
        <v>924</v>
      </c>
      <c r="D28" s="33" t="s">
        <v>909</v>
      </c>
      <c r="E28" s="39" t="s">
        <v>907</v>
      </c>
      <c r="F28" s="39" t="s">
        <v>907</v>
      </c>
      <c r="G28" s="39" t="s">
        <v>907</v>
      </c>
      <c r="H28" s="39" t="s">
        <v>907</v>
      </c>
      <c r="I28" s="39" t="s">
        <v>907</v>
      </c>
      <c r="J28" s="39" t="s">
        <v>907</v>
      </c>
      <c r="K28" s="39" t="s">
        <v>907</v>
      </c>
      <c r="L28" s="39" t="s">
        <v>907</v>
      </c>
      <c r="M28" s="39" t="s">
        <v>907</v>
      </c>
      <c r="N28" s="39" t="s">
        <v>907</v>
      </c>
      <c r="O28" s="39" t="s">
        <v>907</v>
      </c>
      <c r="P28" s="39" t="s">
        <v>907</v>
      </c>
      <c r="Q28" s="39" t="s">
        <v>907</v>
      </c>
      <c r="R28" s="39" t="s">
        <v>907</v>
      </c>
      <c r="S28" s="39" t="s">
        <v>907</v>
      </c>
      <c r="T28" s="39" t="s">
        <v>907</v>
      </c>
      <c r="U28" s="13"/>
      <c r="V28" s="106" t="s">
        <v>907</v>
      </c>
    </row>
    <row r="29" spans="2:22" ht="94.5" x14ac:dyDescent="0.25">
      <c r="B29" s="61" t="s">
        <v>441</v>
      </c>
      <c r="C29" s="32" t="s">
        <v>925</v>
      </c>
      <c r="D29" s="33" t="s">
        <v>909</v>
      </c>
      <c r="E29" s="39" t="s">
        <v>907</v>
      </c>
      <c r="F29" s="39" t="s">
        <v>907</v>
      </c>
      <c r="G29" s="39" t="s">
        <v>907</v>
      </c>
      <c r="H29" s="39" t="s">
        <v>907</v>
      </c>
      <c r="I29" s="39" t="s">
        <v>907</v>
      </c>
      <c r="J29" s="39" t="s">
        <v>907</v>
      </c>
      <c r="K29" s="39" t="s">
        <v>907</v>
      </c>
      <c r="L29" s="39" t="s">
        <v>907</v>
      </c>
      <c r="M29" s="39" t="s">
        <v>907</v>
      </c>
      <c r="N29" s="39" t="s">
        <v>907</v>
      </c>
      <c r="O29" s="39" t="s">
        <v>907</v>
      </c>
      <c r="P29" s="39" t="s">
        <v>907</v>
      </c>
      <c r="Q29" s="39" t="s">
        <v>907</v>
      </c>
      <c r="R29" s="39" t="s">
        <v>907</v>
      </c>
      <c r="S29" s="39" t="s">
        <v>907</v>
      </c>
      <c r="T29" s="39" t="s">
        <v>907</v>
      </c>
      <c r="U29" s="13"/>
      <c r="V29" s="106" t="s">
        <v>907</v>
      </c>
    </row>
    <row r="30" spans="2:22" ht="94.5" x14ac:dyDescent="0.25">
      <c r="B30" s="61" t="s">
        <v>446</v>
      </c>
      <c r="C30" s="32" t="s">
        <v>926</v>
      </c>
      <c r="D30" s="33" t="s">
        <v>909</v>
      </c>
      <c r="E30" s="39" t="s">
        <v>907</v>
      </c>
      <c r="F30" s="39" t="s">
        <v>907</v>
      </c>
      <c r="G30" s="39" t="s">
        <v>907</v>
      </c>
      <c r="H30" s="39" t="s">
        <v>907</v>
      </c>
      <c r="I30" s="39" t="s">
        <v>907</v>
      </c>
      <c r="J30" s="39" t="s">
        <v>907</v>
      </c>
      <c r="K30" s="39" t="s">
        <v>907</v>
      </c>
      <c r="L30" s="39" t="s">
        <v>907</v>
      </c>
      <c r="M30" s="39" t="s">
        <v>907</v>
      </c>
      <c r="N30" s="39" t="s">
        <v>907</v>
      </c>
      <c r="O30" s="39" t="s">
        <v>907</v>
      </c>
      <c r="P30" s="39" t="s">
        <v>907</v>
      </c>
      <c r="Q30" s="39" t="s">
        <v>907</v>
      </c>
      <c r="R30" s="39" t="s">
        <v>907</v>
      </c>
      <c r="S30" s="39" t="s">
        <v>907</v>
      </c>
      <c r="T30" s="39" t="s">
        <v>907</v>
      </c>
      <c r="U30" s="13"/>
      <c r="V30" s="106" t="s">
        <v>907</v>
      </c>
    </row>
    <row r="31" spans="2:22" ht="78.75" x14ac:dyDescent="0.25">
      <c r="B31" s="61" t="s">
        <v>448</v>
      </c>
      <c r="C31" s="32" t="s">
        <v>927</v>
      </c>
      <c r="D31" s="33" t="s">
        <v>909</v>
      </c>
      <c r="E31" s="39" t="s">
        <v>907</v>
      </c>
      <c r="F31" s="39" t="s">
        <v>907</v>
      </c>
      <c r="G31" s="39" t="s">
        <v>907</v>
      </c>
      <c r="H31" s="39" t="s">
        <v>907</v>
      </c>
      <c r="I31" s="39" t="s">
        <v>907</v>
      </c>
      <c r="J31" s="39" t="s">
        <v>907</v>
      </c>
      <c r="K31" s="39" t="s">
        <v>907</v>
      </c>
      <c r="L31" s="39" t="s">
        <v>907</v>
      </c>
      <c r="M31" s="39" t="s">
        <v>907</v>
      </c>
      <c r="N31" s="39" t="s">
        <v>907</v>
      </c>
      <c r="O31" s="39" t="s">
        <v>907</v>
      </c>
      <c r="P31" s="39" t="s">
        <v>907</v>
      </c>
      <c r="Q31" s="39" t="s">
        <v>907</v>
      </c>
      <c r="R31" s="39" t="s">
        <v>907</v>
      </c>
      <c r="S31" s="39" t="s">
        <v>907</v>
      </c>
      <c r="T31" s="39" t="s">
        <v>907</v>
      </c>
      <c r="U31" s="13"/>
      <c r="V31" s="106" t="s">
        <v>907</v>
      </c>
    </row>
    <row r="32" spans="2:22" ht="63" x14ac:dyDescent="0.25">
      <c r="B32" s="61" t="s">
        <v>671</v>
      </c>
      <c r="C32" s="32" t="s">
        <v>928</v>
      </c>
      <c r="D32" s="33" t="s">
        <v>909</v>
      </c>
      <c r="E32" s="39" t="s">
        <v>907</v>
      </c>
      <c r="F32" s="39" t="s">
        <v>907</v>
      </c>
      <c r="G32" s="39" t="s">
        <v>907</v>
      </c>
      <c r="H32" s="39" t="s">
        <v>907</v>
      </c>
      <c r="I32" s="39" t="s">
        <v>907</v>
      </c>
      <c r="J32" s="39" t="s">
        <v>907</v>
      </c>
      <c r="K32" s="39" t="s">
        <v>907</v>
      </c>
      <c r="L32" s="39" t="s">
        <v>907</v>
      </c>
      <c r="M32" s="39" t="s">
        <v>907</v>
      </c>
      <c r="N32" s="39" t="s">
        <v>907</v>
      </c>
      <c r="O32" s="39" t="s">
        <v>907</v>
      </c>
      <c r="P32" s="39" t="s">
        <v>907</v>
      </c>
      <c r="Q32" s="39" t="s">
        <v>907</v>
      </c>
      <c r="R32" s="39" t="s">
        <v>907</v>
      </c>
      <c r="S32" s="39" t="s">
        <v>907</v>
      </c>
      <c r="T32" s="39" t="s">
        <v>907</v>
      </c>
      <c r="U32" s="13"/>
      <c r="V32" s="106" t="s">
        <v>907</v>
      </c>
    </row>
    <row r="33" spans="2:22" ht="94.5" x14ac:dyDescent="0.25">
      <c r="B33" s="61" t="s">
        <v>469</v>
      </c>
      <c r="C33" s="32" t="s">
        <v>929</v>
      </c>
      <c r="D33" s="34" t="s">
        <v>909</v>
      </c>
      <c r="E33" s="39" t="s">
        <v>907</v>
      </c>
      <c r="F33" s="39" t="s">
        <v>907</v>
      </c>
      <c r="G33" s="39" t="s">
        <v>907</v>
      </c>
      <c r="H33" s="39" t="s">
        <v>907</v>
      </c>
      <c r="I33" s="39" t="s">
        <v>907</v>
      </c>
      <c r="J33" s="39" t="s">
        <v>907</v>
      </c>
      <c r="K33" s="39" t="s">
        <v>907</v>
      </c>
      <c r="L33" s="39" t="s">
        <v>907</v>
      </c>
      <c r="M33" s="39" t="s">
        <v>907</v>
      </c>
      <c r="N33" s="39" t="s">
        <v>907</v>
      </c>
      <c r="O33" s="39" t="s">
        <v>907</v>
      </c>
      <c r="P33" s="39" t="s">
        <v>907</v>
      </c>
      <c r="Q33" s="39" t="s">
        <v>907</v>
      </c>
      <c r="R33" s="39" t="s">
        <v>907</v>
      </c>
      <c r="S33" s="39" t="s">
        <v>907</v>
      </c>
      <c r="T33" s="39" t="s">
        <v>907</v>
      </c>
      <c r="U33" s="13"/>
      <c r="V33" s="106" t="s">
        <v>907</v>
      </c>
    </row>
    <row r="34" spans="2:22" ht="78.75" x14ac:dyDescent="0.25">
      <c r="B34" s="61" t="s">
        <v>470</v>
      </c>
      <c r="C34" s="32" t="s">
        <v>930</v>
      </c>
      <c r="D34" s="33" t="s">
        <v>909</v>
      </c>
      <c r="E34" s="39" t="s">
        <v>907</v>
      </c>
      <c r="F34" s="39" t="s">
        <v>907</v>
      </c>
      <c r="G34" s="39" t="s">
        <v>907</v>
      </c>
      <c r="H34" s="39" t="s">
        <v>907</v>
      </c>
      <c r="I34" s="39" t="s">
        <v>907</v>
      </c>
      <c r="J34" s="39" t="s">
        <v>907</v>
      </c>
      <c r="K34" s="39" t="s">
        <v>907</v>
      </c>
      <c r="L34" s="39" t="s">
        <v>907</v>
      </c>
      <c r="M34" s="39" t="s">
        <v>907</v>
      </c>
      <c r="N34" s="39" t="s">
        <v>907</v>
      </c>
      <c r="O34" s="39" t="s">
        <v>907</v>
      </c>
      <c r="P34" s="39" t="s">
        <v>907</v>
      </c>
      <c r="Q34" s="39" t="s">
        <v>907</v>
      </c>
      <c r="R34" s="39" t="s">
        <v>907</v>
      </c>
      <c r="S34" s="39" t="s">
        <v>907</v>
      </c>
      <c r="T34" s="39" t="s">
        <v>907</v>
      </c>
      <c r="U34" s="13"/>
      <c r="V34" s="106" t="s">
        <v>907</v>
      </c>
    </row>
    <row r="35" spans="2:22" ht="63" x14ac:dyDescent="0.25">
      <c r="B35" s="61" t="s">
        <v>672</v>
      </c>
      <c r="C35" s="32" t="s">
        <v>931</v>
      </c>
      <c r="D35" s="34" t="s">
        <v>909</v>
      </c>
      <c r="E35" s="39" t="s">
        <v>907</v>
      </c>
      <c r="F35" s="39" t="s">
        <v>907</v>
      </c>
      <c r="G35" s="39" t="s">
        <v>907</v>
      </c>
      <c r="H35" s="39" t="s">
        <v>907</v>
      </c>
      <c r="I35" s="39" t="s">
        <v>907</v>
      </c>
      <c r="J35" s="39" t="s">
        <v>907</v>
      </c>
      <c r="K35" s="39" t="s">
        <v>907</v>
      </c>
      <c r="L35" s="39" t="s">
        <v>907</v>
      </c>
      <c r="M35" s="39" t="s">
        <v>907</v>
      </c>
      <c r="N35" s="39" t="s">
        <v>907</v>
      </c>
      <c r="O35" s="39" t="s">
        <v>907</v>
      </c>
      <c r="P35" s="39" t="s">
        <v>907</v>
      </c>
      <c r="Q35" s="39" t="s">
        <v>907</v>
      </c>
      <c r="R35" s="39" t="s">
        <v>907</v>
      </c>
      <c r="S35" s="39" t="s">
        <v>907</v>
      </c>
      <c r="T35" s="39" t="s">
        <v>907</v>
      </c>
      <c r="U35" s="13"/>
      <c r="V35" s="106" t="s">
        <v>907</v>
      </c>
    </row>
    <row r="36" spans="2:22" ht="47.25" x14ac:dyDescent="0.25">
      <c r="B36" s="61" t="s">
        <v>932</v>
      </c>
      <c r="C36" s="32" t="s">
        <v>933</v>
      </c>
      <c r="D36" s="33" t="s">
        <v>909</v>
      </c>
      <c r="E36" s="39" t="s">
        <v>907</v>
      </c>
      <c r="F36" s="39" t="s">
        <v>907</v>
      </c>
      <c r="G36" s="39" t="s">
        <v>907</v>
      </c>
      <c r="H36" s="39" t="s">
        <v>907</v>
      </c>
      <c r="I36" s="39" t="s">
        <v>907</v>
      </c>
      <c r="J36" s="39" t="s">
        <v>907</v>
      </c>
      <c r="K36" s="39" t="s">
        <v>907</v>
      </c>
      <c r="L36" s="39" t="s">
        <v>907</v>
      </c>
      <c r="M36" s="39" t="s">
        <v>907</v>
      </c>
      <c r="N36" s="39" t="s">
        <v>907</v>
      </c>
      <c r="O36" s="39" t="s">
        <v>907</v>
      </c>
      <c r="P36" s="39" t="s">
        <v>907</v>
      </c>
      <c r="Q36" s="39" t="s">
        <v>907</v>
      </c>
      <c r="R36" s="39" t="s">
        <v>907</v>
      </c>
      <c r="S36" s="39" t="s">
        <v>907</v>
      </c>
      <c r="T36" s="39" t="s">
        <v>907</v>
      </c>
      <c r="U36" s="13"/>
      <c r="V36" s="106" t="s">
        <v>907</v>
      </c>
    </row>
    <row r="37" spans="2:22" ht="141.75" x14ac:dyDescent="0.25">
      <c r="B37" s="61" t="s">
        <v>932</v>
      </c>
      <c r="C37" s="32" t="s">
        <v>934</v>
      </c>
      <c r="D37" s="33" t="s">
        <v>909</v>
      </c>
      <c r="E37" s="40" t="s">
        <v>907</v>
      </c>
      <c r="F37" s="39" t="s">
        <v>907</v>
      </c>
      <c r="G37" s="39" t="s">
        <v>907</v>
      </c>
      <c r="H37" s="39" t="s">
        <v>907</v>
      </c>
      <c r="I37" s="39" t="s">
        <v>907</v>
      </c>
      <c r="J37" s="39" t="s">
        <v>907</v>
      </c>
      <c r="K37" s="39" t="s">
        <v>907</v>
      </c>
      <c r="L37" s="39" t="s">
        <v>907</v>
      </c>
      <c r="M37" s="39" t="s">
        <v>907</v>
      </c>
      <c r="N37" s="39" t="s">
        <v>907</v>
      </c>
      <c r="O37" s="39" t="s">
        <v>907</v>
      </c>
      <c r="P37" s="39" t="s">
        <v>907</v>
      </c>
      <c r="Q37" s="40" t="s">
        <v>907</v>
      </c>
      <c r="R37" s="39" t="s">
        <v>907</v>
      </c>
      <c r="S37" s="39" t="s">
        <v>907</v>
      </c>
      <c r="T37" s="39" t="s">
        <v>907</v>
      </c>
      <c r="U37" s="13"/>
      <c r="V37" s="106" t="s">
        <v>907</v>
      </c>
    </row>
    <row r="38" spans="2:22" ht="126" x14ac:dyDescent="0.25">
      <c r="B38" s="61" t="s">
        <v>932</v>
      </c>
      <c r="C38" s="32" t="s">
        <v>935</v>
      </c>
      <c r="D38" s="33" t="s">
        <v>909</v>
      </c>
      <c r="E38" s="40" t="s">
        <v>907</v>
      </c>
      <c r="F38" s="39" t="s">
        <v>907</v>
      </c>
      <c r="G38" s="39" t="s">
        <v>907</v>
      </c>
      <c r="H38" s="39" t="s">
        <v>907</v>
      </c>
      <c r="I38" s="39" t="s">
        <v>907</v>
      </c>
      <c r="J38" s="39" t="s">
        <v>907</v>
      </c>
      <c r="K38" s="39" t="s">
        <v>907</v>
      </c>
      <c r="L38" s="39" t="s">
        <v>907</v>
      </c>
      <c r="M38" s="39" t="s">
        <v>907</v>
      </c>
      <c r="N38" s="39" t="s">
        <v>907</v>
      </c>
      <c r="O38" s="39" t="s">
        <v>907</v>
      </c>
      <c r="P38" s="39" t="s">
        <v>907</v>
      </c>
      <c r="Q38" s="40" t="s">
        <v>907</v>
      </c>
      <c r="R38" s="39" t="s">
        <v>907</v>
      </c>
      <c r="S38" s="39" t="s">
        <v>907</v>
      </c>
      <c r="T38" s="39" t="s">
        <v>907</v>
      </c>
      <c r="U38" s="13"/>
      <c r="V38" s="106" t="s">
        <v>907</v>
      </c>
    </row>
    <row r="39" spans="2:22" ht="141.75" x14ac:dyDescent="0.25">
      <c r="B39" s="61" t="s">
        <v>932</v>
      </c>
      <c r="C39" s="32" t="s">
        <v>936</v>
      </c>
      <c r="D39" s="33" t="s">
        <v>909</v>
      </c>
      <c r="E39" s="40" t="s">
        <v>907</v>
      </c>
      <c r="F39" s="39" t="s">
        <v>907</v>
      </c>
      <c r="G39" s="39" t="s">
        <v>907</v>
      </c>
      <c r="H39" s="39" t="s">
        <v>907</v>
      </c>
      <c r="I39" s="39" t="s">
        <v>907</v>
      </c>
      <c r="J39" s="39" t="s">
        <v>907</v>
      </c>
      <c r="K39" s="39" t="s">
        <v>907</v>
      </c>
      <c r="L39" s="39" t="s">
        <v>907</v>
      </c>
      <c r="M39" s="39" t="s">
        <v>907</v>
      </c>
      <c r="N39" s="39" t="s">
        <v>907</v>
      </c>
      <c r="O39" s="39" t="s">
        <v>907</v>
      </c>
      <c r="P39" s="39" t="s">
        <v>907</v>
      </c>
      <c r="Q39" s="40" t="s">
        <v>907</v>
      </c>
      <c r="R39" s="39" t="s">
        <v>907</v>
      </c>
      <c r="S39" s="39" t="s">
        <v>907</v>
      </c>
      <c r="T39" s="39" t="s">
        <v>907</v>
      </c>
      <c r="U39" s="13"/>
      <c r="V39" s="106" t="s">
        <v>907</v>
      </c>
    </row>
    <row r="40" spans="2:22" ht="47.25" x14ac:dyDescent="0.25">
      <c r="B40" s="61" t="s">
        <v>937</v>
      </c>
      <c r="C40" s="32" t="s">
        <v>933</v>
      </c>
      <c r="D40" s="33" t="s">
        <v>909</v>
      </c>
      <c r="E40" s="40" t="s">
        <v>907</v>
      </c>
      <c r="F40" s="39" t="s">
        <v>907</v>
      </c>
      <c r="G40" s="39" t="s">
        <v>907</v>
      </c>
      <c r="H40" s="39" t="s">
        <v>907</v>
      </c>
      <c r="I40" s="39" t="s">
        <v>907</v>
      </c>
      <c r="J40" s="39" t="s">
        <v>907</v>
      </c>
      <c r="K40" s="39" t="s">
        <v>907</v>
      </c>
      <c r="L40" s="39" t="s">
        <v>907</v>
      </c>
      <c r="M40" s="39" t="s">
        <v>907</v>
      </c>
      <c r="N40" s="39" t="s">
        <v>907</v>
      </c>
      <c r="O40" s="39" t="s">
        <v>907</v>
      </c>
      <c r="P40" s="39" t="s">
        <v>907</v>
      </c>
      <c r="Q40" s="40" t="s">
        <v>907</v>
      </c>
      <c r="R40" s="39" t="s">
        <v>907</v>
      </c>
      <c r="S40" s="39" t="s">
        <v>907</v>
      </c>
      <c r="T40" s="39" t="s">
        <v>907</v>
      </c>
      <c r="U40" s="13"/>
      <c r="V40" s="106" t="s">
        <v>907</v>
      </c>
    </row>
    <row r="41" spans="2:22" ht="141.75" x14ac:dyDescent="0.25">
      <c r="B41" s="61" t="s">
        <v>937</v>
      </c>
      <c r="C41" s="32" t="s">
        <v>934</v>
      </c>
      <c r="D41" s="33" t="s">
        <v>909</v>
      </c>
      <c r="E41" s="40" t="s">
        <v>907</v>
      </c>
      <c r="F41" s="39" t="s">
        <v>907</v>
      </c>
      <c r="G41" s="39" t="s">
        <v>907</v>
      </c>
      <c r="H41" s="39" t="s">
        <v>907</v>
      </c>
      <c r="I41" s="39" t="s">
        <v>907</v>
      </c>
      <c r="J41" s="39" t="s">
        <v>907</v>
      </c>
      <c r="K41" s="39" t="s">
        <v>907</v>
      </c>
      <c r="L41" s="39" t="s">
        <v>907</v>
      </c>
      <c r="M41" s="39" t="s">
        <v>907</v>
      </c>
      <c r="N41" s="39" t="s">
        <v>907</v>
      </c>
      <c r="O41" s="39" t="s">
        <v>907</v>
      </c>
      <c r="P41" s="39" t="s">
        <v>907</v>
      </c>
      <c r="Q41" s="40" t="s">
        <v>907</v>
      </c>
      <c r="R41" s="39" t="s">
        <v>907</v>
      </c>
      <c r="S41" s="39" t="s">
        <v>907</v>
      </c>
      <c r="T41" s="39" t="s">
        <v>907</v>
      </c>
      <c r="U41" s="13"/>
      <c r="V41" s="106" t="s">
        <v>907</v>
      </c>
    </row>
    <row r="42" spans="2:22" ht="126" x14ac:dyDescent="0.25">
      <c r="B42" s="61" t="s">
        <v>937</v>
      </c>
      <c r="C42" s="32" t="s">
        <v>935</v>
      </c>
      <c r="D42" s="33" t="s">
        <v>909</v>
      </c>
      <c r="E42" s="41" t="s">
        <v>907</v>
      </c>
      <c r="F42" s="39" t="s">
        <v>907</v>
      </c>
      <c r="G42" s="39" t="s">
        <v>907</v>
      </c>
      <c r="H42" s="39" t="s">
        <v>907</v>
      </c>
      <c r="I42" s="39" t="s">
        <v>907</v>
      </c>
      <c r="J42" s="39" t="s">
        <v>907</v>
      </c>
      <c r="K42" s="39" t="s">
        <v>907</v>
      </c>
      <c r="L42" s="39" t="s">
        <v>907</v>
      </c>
      <c r="M42" s="39" t="s">
        <v>907</v>
      </c>
      <c r="N42" s="39" t="s">
        <v>907</v>
      </c>
      <c r="O42" s="39" t="s">
        <v>907</v>
      </c>
      <c r="P42" s="39" t="s">
        <v>907</v>
      </c>
      <c r="Q42" s="41" t="s">
        <v>907</v>
      </c>
      <c r="R42" s="39" t="s">
        <v>907</v>
      </c>
      <c r="S42" s="39" t="s">
        <v>907</v>
      </c>
      <c r="T42" s="39" t="s">
        <v>907</v>
      </c>
      <c r="U42" s="13"/>
      <c r="V42" s="106" t="s">
        <v>907</v>
      </c>
    </row>
    <row r="43" spans="2:22" ht="141.75" x14ac:dyDescent="0.25">
      <c r="B43" s="61" t="s">
        <v>937</v>
      </c>
      <c r="C43" s="32" t="s">
        <v>938</v>
      </c>
      <c r="D43" s="33" t="s">
        <v>909</v>
      </c>
      <c r="E43" s="41" t="s">
        <v>907</v>
      </c>
      <c r="F43" s="39" t="s">
        <v>907</v>
      </c>
      <c r="G43" s="39" t="s">
        <v>907</v>
      </c>
      <c r="H43" s="39" t="s">
        <v>907</v>
      </c>
      <c r="I43" s="39" t="s">
        <v>907</v>
      </c>
      <c r="J43" s="39" t="s">
        <v>907</v>
      </c>
      <c r="K43" s="39" t="s">
        <v>907</v>
      </c>
      <c r="L43" s="39" t="s">
        <v>907</v>
      </c>
      <c r="M43" s="39" t="s">
        <v>907</v>
      </c>
      <c r="N43" s="39" t="s">
        <v>907</v>
      </c>
      <c r="O43" s="39" t="s">
        <v>907</v>
      </c>
      <c r="P43" s="39" t="s">
        <v>907</v>
      </c>
      <c r="Q43" s="41" t="s">
        <v>907</v>
      </c>
      <c r="R43" s="39" t="s">
        <v>907</v>
      </c>
      <c r="S43" s="39" t="s">
        <v>907</v>
      </c>
      <c r="T43" s="39" t="s">
        <v>907</v>
      </c>
      <c r="U43" s="13"/>
      <c r="V43" s="106" t="s">
        <v>907</v>
      </c>
    </row>
    <row r="44" spans="2:22" ht="126" x14ac:dyDescent="0.25">
      <c r="B44" s="61" t="s">
        <v>939</v>
      </c>
      <c r="C44" s="32" t="s">
        <v>940</v>
      </c>
      <c r="D44" s="34" t="s">
        <v>909</v>
      </c>
      <c r="E44" s="41" t="s">
        <v>907</v>
      </c>
      <c r="F44" s="39" t="s">
        <v>907</v>
      </c>
      <c r="G44" s="39" t="s">
        <v>907</v>
      </c>
      <c r="H44" s="39" t="s">
        <v>907</v>
      </c>
      <c r="I44" s="39" t="s">
        <v>907</v>
      </c>
      <c r="J44" s="39" t="s">
        <v>907</v>
      </c>
      <c r="K44" s="39" t="s">
        <v>907</v>
      </c>
      <c r="L44" s="39" t="s">
        <v>907</v>
      </c>
      <c r="M44" s="39" t="s">
        <v>907</v>
      </c>
      <c r="N44" s="39" t="s">
        <v>907</v>
      </c>
      <c r="O44" s="39" t="s">
        <v>907</v>
      </c>
      <c r="P44" s="39" t="s">
        <v>907</v>
      </c>
      <c r="Q44" s="41" t="s">
        <v>907</v>
      </c>
      <c r="R44" s="39" t="s">
        <v>907</v>
      </c>
      <c r="S44" s="39" t="s">
        <v>907</v>
      </c>
      <c r="T44" s="39" t="s">
        <v>907</v>
      </c>
      <c r="U44" s="13"/>
      <c r="V44" s="106" t="s">
        <v>907</v>
      </c>
    </row>
    <row r="45" spans="2:22" ht="110.25" x14ac:dyDescent="0.25">
      <c r="B45" s="61" t="s">
        <v>941</v>
      </c>
      <c r="C45" s="32" t="s">
        <v>942</v>
      </c>
      <c r="D45" s="33" t="s">
        <v>909</v>
      </c>
      <c r="E45" s="41" t="s">
        <v>907</v>
      </c>
      <c r="F45" s="39" t="s">
        <v>907</v>
      </c>
      <c r="G45" s="39" t="s">
        <v>907</v>
      </c>
      <c r="H45" s="39" t="s">
        <v>907</v>
      </c>
      <c r="I45" s="39" t="s">
        <v>907</v>
      </c>
      <c r="J45" s="39" t="s">
        <v>907</v>
      </c>
      <c r="K45" s="39" t="s">
        <v>907</v>
      </c>
      <c r="L45" s="39" t="s">
        <v>907</v>
      </c>
      <c r="M45" s="39" t="s">
        <v>907</v>
      </c>
      <c r="N45" s="39" t="s">
        <v>907</v>
      </c>
      <c r="O45" s="39" t="s">
        <v>907</v>
      </c>
      <c r="P45" s="39" t="s">
        <v>907</v>
      </c>
      <c r="Q45" s="41" t="s">
        <v>907</v>
      </c>
      <c r="R45" s="39" t="s">
        <v>907</v>
      </c>
      <c r="S45" s="39" t="s">
        <v>907</v>
      </c>
      <c r="T45" s="39" t="s">
        <v>907</v>
      </c>
      <c r="U45" s="13"/>
      <c r="V45" s="106" t="s">
        <v>907</v>
      </c>
    </row>
    <row r="46" spans="2:22" ht="126" x14ac:dyDescent="0.25">
      <c r="B46" s="61" t="s">
        <v>943</v>
      </c>
      <c r="C46" s="32" t="s">
        <v>944</v>
      </c>
      <c r="D46" s="33" t="s">
        <v>909</v>
      </c>
      <c r="E46" s="41" t="s">
        <v>907</v>
      </c>
      <c r="F46" s="39" t="s">
        <v>907</v>
      </c>
      <c r="G46" s="39" t="s">
        <v>907</v>
      </c>
      <c r="H46" s="39" t="s">
        <v>907</v>
      </c>
      <c r="I46" s="39" t="s">
        <v>907</v>
      </c>
      <c r="J46" s="39" t="s">
        <v>907</v>
      </c>
      <c r="K46" s="39" t="s">
        <v>907</v>
      </c>
      <c r="L46" s="39" t="s">
        <v>907</v>
      </c>
      <c r="M46" s="39" t="s">
        <v>907</v>
      </c>
      <c r="N46" s="39" t="s">
        <v>907</v>
      </c>
      <c r="O46" s="39" t="s">
        <v>907</v>
      </c>
      <c r="P46" s="39" t="s">
        <v>907</v>
      </c>
      <c r="Q46" s="41" t="s">
        <v>907</v>
      </c>
      <c r="R46" s="39" t="s">
        <v>907</v>
      </c>
      <c r="S46" s="39" t="s">
        <v>907</v>
      </c>
      <c r="T46" s="39" t="s">
        <v>907</v>
      </c>
      <c r="U46" s="13"/>
      <c r="V46" s="106" t="s">
        <v>907</v>
      </c>
    </row>
    <row r="47" spans="2:22" ht="47.25" x14ac:dyDescent="0.25">
      <c r="B47" s="61" t="s">
        <v>673</v>
      </c>
      <c r="C47" s="32" t="s">
        <v>945</v>
      </c>
      <c r="D47" s="34" t="s">
        <v>909</v>
      </c>
      <c r="E47" s="40">
        <f>E66+E69+E48</f>
        <v>9.5732952814787922</v>
      </c>
      <c r="F47" s="40">
        <f>F66+F69+F48</f>
        <v>1.6350000000000002</v>
      </c>
      <c r="G47" s="40">
        <f>G66+G69+G48</f>
        <v>7.9382952814787924</v>
      </c>
      <c r="H47" s="42">
        <f t="shared" ref="H47:H70" si="16">J47+L47+N47+P47</f>
        <v>0.22379279999999999</v>
      </c>
      <c r="I47" s="42">
        <f>K47+M47+O47+Q47</f>
        <v>0.21106</v>
      </c>
      <c r="J47" s="40">
        <f t="shared" ref="J47:O47" si="17">J66+J69+J48</f>
        <v>0.22379279999999999</v>
      </c>
      <c r="K47" s="40">
        <f t="shared" si="17"/>
        <v>0.21106</v>
      </c>
      <c r="L47" s="40">
        <f t="shared" si="17"/>
        <v>0</v>
      </c>
      <c r="M47" s="40">
        <f t="shared" si="17"/>
        <v>0</v>
      </c>
      <c r="N47" s="40">
        <f t="shared" si="17"/>
        <v>0</v>
      </c>
      <c r="O47" s="40">
        <f t="shared" si="17"/>
        <v>0</v>
      </c>
      <c r="P47" s="40">
        <f t="shared" ref="P47" si="18">P66+P69+P48</f>
        <v>0</v>
      </c>
      <c r="Q47" s="40">
        <f t="shared" ref="Q47" si="19">Q66+Q69+Q48</f>
        <v>0</v>
      </c>
      <c r="R47" s="44">
        <f t="shared" si="6"/>
        <v>7.7272352814787926</v>
      </c>
      <c r="S47" s="44">
        <f t="shared" si="7"/>
        <v>-1.2732799999999989E-2</v>
      </c>
      <c r="T47" s="44">
        <f t="shared" si="8"/>
        <v>-5.6895485466913991</v>
      </c>
      <c r="U47" s="13"/>
      <c r="V47" s="106" t="s">
        <v>907</v>
      </c>
    </row>
    <row r="48" spans="2:22" ht="94.5" x14ac:dyDescent="0.25">
      <c r="B48" s="61" t="s">
        <v>837</v>
      </c>
      <c r="C48" s="32" t="s">
        <v>946</v>
      </c>
      <c r="D48" s="34" t="s">
        <v>909</v>
      </c>
      <c r="E48" s="40">
        <f t="shared" ref="E48:F48" si="20">E65+E49</f>
        <v>9.5732952814787922</v>
      </c>
      <c r="F48" s="40">
        <f t="shared" si="20"/>
        <v>1.6350000000000002</v>
      </c>
      <c r="G48" s="40">
        <f t="shared" ref="G48" si="21">G65+G49</f>
        <v>7.9382952814787924</v>
      </c>
      <c r="H48" s="42">
        <f t="shared" si="16"/>
        <v>0.22379279999999999</v>
      </c>
      <c r="I48" s="42">
        <f t="shared" ref="I48:I70" si="22">K48+M48+O48+Q48</f>
        <v>0.21106</v>
      </c>
      <c r="J48" s="40">
        <f t="shared" ref="J48:O48" si="23">J65+J49</f>
        <v>0.22379279999999999</v>
      </c>
      <c r="K48" s="40">
        <f t="shared" si="23"/>
        <v>0.21106</v>
      </c>
      <c r="L48" s="40">
        <f t="shared" si="23"/>
        <v>0</v>
      </c>
      <c r="M48" s="40">
        <f t="shared" si="23"/>
        <v>0</v>
      </c>
      <c r="N48" s="40">
        <f t="shared" si="23"/>
        <v>0</v>
      </c>
      <c r="O48" s="40">
        <f t="shared" si="23"/>
        <v>0</v>
      </c>
      <c r="P48" s="40">
        <f t="shared" ref="P48" si="24">P65+P49</f>
        <v>0</v>
      </c>
      <c r="Q48" s="40">
        <f t="shared" ref="Q48" si="25">Q65+Q49</f>
        <v>0</v>
      </c>
      <c r="R48" s="44">
        <f t="shared" si="6"/>
        <v>7.7272352814787926</v>
      </c>
      <c r="S48" s="44">
        <f t="shared" si="7"/>
        <v>-1.2732799999999989E-2</v>
      </c>
      <c r="T48" s="44">
        <f t="shared" si="8"/>
        <v>-5.6895485466913991</v>
      </c>
      <c r="U48" s="13"/>
      <c r="V48" s="106" t="s">
        <v>907</v>
      </c>
    </row>
    <row r="49" spans="2:22" ht="47.25" x14ac:dyDescent="0.25">
      <c r="B49" s="61" t="s">
        <v>475</v>
      </c>
      <c r="C49" s="32" t="s">
        <v>947</v>
      </c>
      <c r="D49" s="34" t="s">
        <v>909</v>
      </c>
      <c r="E49" s="40">
        <f t="shared" ref="E49:F49" si="26">SUM(E50:E64)</f>
        <v>9.5732952814787922</v>
      </c>
      <c r="F49" s="40">
        <f t="shared" si="26"/>
        <v>1.6350000000000002</v>
      </c>
      <c r="G49" s="40">
        <f t="shared" ref="G49" si="27">SUM(G50:G64)</f>
        <v>7.9382952814787924</v>
      </c>
      <c r="H49" s="40">
        <f t="shared" si="16"/>
        <v>0.22379279999999999</v>
      </c>
      <c r="I49" s="40">
        <f t="shared" si="22"/>
        <v>0.21106</v>
      </c>
      <c r="J49" s="40">
        <f t="shared" ref="J49:O49" si="28">SUM(J53:J64)</f>
        <v>0.22379279999999999</v>
      </c>
      <c r="K49" s="40">
        <f t="shared" si="28"/>
        <v>0.21106</v>
      </c>
      <c r="L49" s="40">
        <f t="shared" si="28"/>
        <v>0</v>
      </c>
      <c r="M49" s="40">
        <f t="shared" si="28"/>
        <v>0</v>
      </c>
      <c r="N49" s="40">
        <f t="shared" si="28"/>
        <v>0</v>
      </c>
      <c r="O49" s="40">
        <f t="shared" si="28"/>
        <v>0</v>
      </c>
      <c r="P49" s="40">
        <f>SUM(P53:P64)</f>
        <v>0</v>
      </c>
      <c r="Q49" s="40">
        <f t="shared" ref="Q49" si="29">SUM(Q53:Q64)</f>
        <v>0</v>
      </c>
      <c r="R49" s="44">
        <f t="shared" si="6"/>
        <v>7.7272352814787926</v>
      </c>
      <c r="S49" s="44">
        <f t="shared" si="7"/>
        <v>-1.2732799999999989E-2</v>
      </c>
      <c r="T49" s="44">
        <f t="shared" si="8"/>
        <v>-5.6895485466913991</v>
      </c>
      <c r="U49" s="13"/>
      <c r="V49" s="106" t="s">
        <v>907</v>
      </c>
    </row>
    <row r="50" spans="2:22" ht="110.25" hidden="1" x14ac:dyDescent="0.25">
      <c r="B50" s="127" t="s">
        <v>477</v>
      </c>
      <c r="C50" s="128" t="s">
        <v>948</v>
      </c>
      <c r="D50" s="129" t="s">
        <v>949</v>
      </c>
      <c r="E50" s="130">
        <v>0.61480559999999995</v>
      </c>
      <c r="F50" s="131">
        <v>0.54500000000000004</v>
      </c>
      <c r="G50" s="130">
        <v>6.9805599999999912E-2</v>
      </c>
      <c r="H50" s="132">
        <f t="shared" si="16"/>
        <v>0.61480559999999995</v>
      </c>
      <c r="I50" s="132">
        <f t="shared" si="22"/>
        <v>0.54500000000000004</v>
      </c>
      <c r="J50" s="132">
        <v>0</v>
      </c>
      <c r="K50" s="132">
        <v>0</v>
      </c>
      <c r="L50" s="132">
        <v>0</v>
      </c>
      <c r="M50" s="132">
        <v>0</v>
      </c>
      <c r="N50" s="132">
        <v>0</v>
      </c>
      <c r="O50" s="132">
        <v>0</v>
      </c>
      <c r="P50" s="130">
        <v>0.61480559999999995</v>
      </c>
      <c r="Q50" s="130">
        <v>0.54500000000000004</v>
      </c>
      <c r="R50" s="133">
        <f t="shared" si="6"/>
        <v>-0.47519440000000013</v>
      </c>
      <c r="S50" s="133">
        <f t="shared" si="7"/>
        <v>-6.9805599999999912E-2</v>
      </c>
      <c r="T50" s="133">
        <f t="shared" si="8"/>
        <v>-11.354093066165943</v>
      </c>
      <c r="U50" s="134"/>
      <c r="V50" s="106">
        <v>2025</v>
      </c>
    </row>
    <row r="51" spans="2:22" ht="110.25" hidden="1" x14ac:dyDescent="0.25">
      <c r="B51" s="127" t="s">
        <v>478</v>
      </c>
      <c r="C51" s="128" t="s">
        <v>950</v>
      </c>
      <c r="D51" s="129" t="s">
        <v>951</v>
      </c>
      <c r="E51" s="130">
        <v>0.6227916</v>
      </c>
      <c r="F51" s="131">
        <v>0.54500000000000004</v>
      </c>
      <c r="G51" s="130">
        <v>7.7791599999999961E-2</v>
      </c>
      <c r="H51" s="132">
        <f t="shared" si="16"/>
        <v>0.6227916</v>
      </c>
      <c r="I51" s="132">
        <f t="shared" si="22"/>
        <v>0.54500000000000004</v>
      </c>
      <c r="J51" s="132">
        <v>0</v>
      </c>
      <c r="K51" s="132">
        <v>0</v>
      </c>
      <c r="L51" s="132">
        <v>0</v>
      </c>
      <c r="M51" s="132">
        <v>0</v>
      </c>
      <c r="N51" s="132">
        <v>0</v>
      </c>
      <c r="O51" s="132">
        <v>0</v>
      </c>
      <c r="P51" s="130">
        <v>0.6227916</v>
      </c>
      <c r="Q51" s="130">
        <v>0.54500000000000004</v>
      </c>
      <c r="R51" s="133">
        <f t="shared" si="6"/>
        <v>-0.46720840000000008</v>
      </c>
      <c r="S51" s="133">
        <f t="shared" si="7"/>
        <v>-7.7791599999999961E-2</v>
      </c>
      <c r="T51" s="133">
        <f t="shared" si="8"/>
        <v>-12.490791462184134</v>
      </c>
      <c r="U51" s="134"/>
      <c r="V51" s="106">
        <v>2025</v>
      </c>
    </row>
    <row r="52" spans="2:22" ht="110.25" hidden="1" x14ac:dyDescent="0.25">
      <c r="B52" s="127" t="s">
        <v>479</v>
      </c>
      <c r="C52" s="128" t="s">
        <v>952</v>
      </c>
      <c r="D52" s="129" t="s">
        <v>953</v>
      </c>
      <c r="E52" s="130">
        <v>0.6227916</v>
      </c>
      <c r="F52" s="131">
        <v>0.54500000000000004</v>
      </c>
      <c r="G52" s="130">
        <v>7.7791599999999961E-2</v>
      </c>
      <c r="H52" s="132">
        <f t="shared" si="16"/>
        <v>0.6227916</v>
      </c>
      <c r="I52" s="132">
        <f t="shared" si="22"/>
        <v>0.54500000000000004</v>
      </c>
      <c r="J52" s="132">
        <v>0</v>
      </c>
      <c r="K52" s="132">
        <v>0</v>
      </c>
      <c r="L52" s="132">
        <v>0</v>
      </c>
      <c r="M52" s="132">
        <v>0</v>
      </c>
      <c r="N52" s="132">
        <v>0</v>
      </c>
      <c r="O52" s="132">
        <v>0</v>
      </c>
      <c r="P52" s="130">
        <v>0.6227916</v>
      </c>
      <c r="Q52" s="130">
        <v>0.54500000000000004</v>
      </c>
      <c r="R52" s="133">
        <f t="shared" si="6"/>
        <v>-0.46720840000000008</v>
      </c>
      <c r="S52" s="133">
        <f t="shared" si="7"/>
        <v>-7.7791599999999961E-2</v>
      </c>
      <c r="T52" s="133">
        <f t="shared" si="8"/>
        <v>-12.490791462184134</v>
      </c>
      <c r="U52" s="134"/>
      <c r="V52" s="106">
        <v>2025</v>
      </c>
    </row>
    <row r="53" spans="2:22" ht="78.75" hidden="1" x14ac:dyDescent="0.25">
      <c r="B53" s="61" t="s">
        <v>984</v>
      </c>
      <c r="C53" s="32" t="s">
        <v>985</v>
      </c>
      <c r="D53" s="34" t="s">
        <v>986</v>
      </c>
      <c r="E53" s="40">
        <v>0.67136934479999999</v>
      </c>
      <c r="F53" s="42">
        <v>0</v>
      </c>
      <c r="G53" s="40">
        <v>0.67136934479999999</v>
      </c>
      <c r="H53" s="39">
        <f t="shared" si="16"/>
        <v>0</v>
      </c>
      <c r="I53" s="39">
        <f t="shared" si="22"/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40">
        <v>0</v>
      </c>
      <c r="Q53" s="40">
        <v>0</v>
      </c>
      <c r="R53" s="41">
        <v>0</v>
      </c>
      <c r="S53" s="41">
        <v>0</v>
      </c>
      <c r="T53" s="41">
        <v>0</v>
      </c>
      <c r="U53" s="13"/>
      <c r="V53" s="106">
        <v>2026</v>
      </c>
    </row>
    <row r="54" spans="2:22" ht="110.25" hidden="1" x14ac:dyDescent="0.25">
      <c r="B54" s="61" t="s">
        <v>987</v>
      </c>
      <c r="C54" s="32" t="s">
        <v>988</v>
      </c>
      <c r="D54" s="34" t="s">
        <v>989</v>
      </c>
      <c r="E54" s="40">
        <v>0.44758301280000001</v>
      </c>
      <c r="F54" s="42">
        <v>0</v>
      </c>
      <c r="G54" s="40">
        <v>0.44758301280000001</v>
      </c>
      <c r="H54" s="39">
        <f t="shared" si="16"/>
        <v>0</v>
      </c>
      <c r="I54" s="39">
        <f t="shared" si="22"/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40">
        <v>0</v>
      </c>
      <c r="Q54" s="40">
        <v>0</v>
      </c>
      <c r="R54" s="41">
        <v>0</v>
      </c>
      <c r="S54" s="41">
        <v>0</v>
      </c>
      <c r="T54" s="41">
        <v>0</v>
      </c>
      <c r="U54" s="13"/>
      <c r="V54" s="106">
        <v>2026</v>
      </c>
    </row>
    <row r="55" spans="2:22" ht="78.75" hidden="1" x14ac:dyDescent="0.25">
      <c r="B55" s="61" t="s">
        <v>990</v>
      </c>
      <c r="C55" s="32" t="s">
        <v>991</v>
      </c>
      <c r="D55" s="34" t="s">
        <v>992</v>
      </c>
      <c r="E55" s="40">
        <v>0.22379279999999999</v>
      </c>
      <c r="F55" s="42">
        <v>0</v>
      </c>
      <c r="G55" s="40">
        <v>0.22379279999999999</v>
      </c>
      <c r="H55" s="39">
        <f t="shared" si="16"/>
        <v>0</v>
      </c>
      <c r="I55" s="39">
        <f t="shared" si="22"/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40">
        <v>0</v>
      </c>
      <c r="Q55" s="40">
        <v>0</v>
      </c>
      <c r="R55" s="41">
        <v>0</v>
      </c>
      <c r="S55" s="41">
        <v>0</v>
      </c>
      <c r="T55" s="41">
        <v>0</v>
      </c>
      <c r="U55" s="13"/>
      <c r="V55" s="106">
        <v>2026</v>
      </c>
    </row>
    <row r="56" spans="2:22" ht="78.75" hidden="1" x14ac:dyDescent="0.25">
      <c r="B56" s="61" t="s">
        <v>993</v>
      </c>
      <c r="C56" s="32" t="s">
        <v>994</v>
      </c>
      <c r="D56" s="34" t="s">
        <v>995</v>
      </c>
      <c r="E56" s="40">
        <v>0.22379279999999999</v>
      </c>
      <c r="F56" s="42">
        <v>0</v>
      </c>
      <c r="G56" s="40">
        <v>0.22379279999999999</v>
      </c>
      <c r="H56" s="39">
        <f t="shared" si="16"/>
        <v>0</v>
      </c>
      <c r="I56" s="39">
        <f t="shared" si="22"/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40">
        <v>0</v>
      </c>
      <c r="Q56" s="40">
        <v>0</v>
      </c>
      <c r="R56" s="41">
        <v>0</v>
      </c>
      <c r="S56" s="41">
        <v>0</v>
      </c>
      <c r="T56" s="41">
        <v>0</v>
      </c>
      <c r="U56" s="13"/>
      <c r="V56" s="106">
        <v>2026</v>
      </c>
    </row>
    <row r="57" spans="2:22" ht="78.75" hidden="1" x14ac:dyDescent="0.25">
      <c r="B57" s="61" t="s">
        <v>996</v>
      </c>
      <c r="C57" s="32" t="s">
        <v>997</v>
      </c>
      <c r="D57" s="34" t="s">
        <v>998</v>
      </c>
      <c r="E57" s="40">
        <v>0.22379279999999999</v>
      </c>
      <c r="F57" s="42">
        <v>0</v>
      </c>
      <c r="G57" s="40">
        <v>0.22379279999999999</v>
      </c>
      <c r="H57" s="39">
        <f t="shared" si="16"/>
        <v>0</v>
      </c>
      <c r="I57" s="39">
        <f t="shared" si="22"/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40">
        <v>0</v>
      </c>
      <c r="Q57" s="40">
        <v>0</v>
      </c>
      <c r="R57" s="41">
        <v>0</v>
      </c>
      <c r="S57" s="41">
        <v>0</v>
      </c>
      <c r="T57" s="41">
        <v>0</v>
      </c>
      <c r="U57" s="13"/>
      <c r="V57" s="106">
        <v>2026</v>
      </c>
    </row>
    <row r="58" spans="2:22" ht="78.75" x14ac:dyDescent="0.25">
      <c r="B58" s="61" t="s">
        <v>999</v>
      </c>
      <c r="C58" s="32" t="s">
        <v>1000</v>
      </c>
      <c r="D58" s="34" t="s">
        <v>1001</v>
      </c>
      <c r="E58" s="40">
        <v>0.22379279999999999</v>
      </c>
      <c r="F58" s="42">
        <v>0</v>
      </c>
      <c r="G58" s="40">
        <v>0.22379279999999999</v>
      </c>
      <c r="H58" s="40">
        <f t="shared" si="16"/>
        <v>0.22379279999999999</v>
      </c>
      <c r="I58" s="40">
        <f t="shared" si="22"/>
        <v>0.21106</v>
      </c>
      <c r="J58" s="40">
        <f>E58</f>
        <v>0.22379279999999999</v>
      </c>
      <c r="K58" s="40">
        <v>0.21106</v>
      </c>
      <c r="L58" s="39">
        <v>0</v>
      </c>
      <c r="M58" s="39">
        <v>0</v>
      </c>
      <c r="N58" s="39">
        <v>0</v>
      </c>
      <c r="O58" s="39">
        <v>0</v>
      </c>
      <c r="P58" s="40">
        <v>0</v>
      </c>
      <c r="Q58" s="40">
        <v>0</v>
      </c>
      <c r="R58" s="44">
        <f t="shared" ref="R58" si="30">G58-I58</f>
        <v>1.2732799999999989E-2</v>
      </c>
      <c r="S58" s="44">
        <f t="shared" ref="S58" si="31">I58-H58</f>
        <v>-1.2732799999999989E-2</v>
      </c>
      <c r="T58" s="44">
        <f t="shared" ref="T58" si="32">IF(H58=0,"-",S58/H58*100)</f>
        <v>-5.6895485466913991</v>
      </c>
      <c r="U58" s="13"/>
      <c r="V58" s="106">
        <v>2026</v>
      </c>
    </row>
    <row r="59" spans="2:22" ht="78.75" hidden="1" x14ac:dyDescent="0.25">
      <c r="B59" s="61" t="s">
        <v>1002</v>
      </c>
      <c r="C59" s="32" t="s">
        <v>1003</v>
      </c>
      <c r="D59" s="34" t="s">
        <v>1004</v>
      </c>
      <c r="E59" s="40">
        <v>0.24602258640959998</v>
      </c>
      <c r="F59" s="42">
        <v>0</v>
      </c>
      <c r="G59" s="40">
        <v>0.24602258640959998</v>
      </c>
      <c r="H59" s="42">
        <f t="shared" si="16"/>
        <v>0</v>
      </c>
      <c r="I59" s="42">
        <f t="shared" si="22"/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40">
        <v>0</v>
      </c>
      <c r="Q59" s="40">
        <v>0</v>
      </c>
      <c r="R59" s="41">
        <v>0</v>
      </c>
      <c r="S59" s="41">
        <v>0</v>
      </c>
      <c r="T59" s="41">
        <v>0</v>
      </c>
      <c r="U59" s="13"/>
      <c r="V59" s="106">
        <v>2028</v>
      </c>
    </row>
    <row r="60" spans="2:22" ht="78.75" hidden="1" x14ac:dyDescent="0.25">
      <c r="B60" s="61" t="s">
        <v>1005</v>
      </c>
      <c r="C60" s="32" t="s">
        <v>1006</v>
      </c>
      <c r="D60" s="33" t="s">
        <v>1007</v>
      </c>
      <c r="E60" s="40">
        <v>0.24602258640959998</v>
      </c>
      <c r="F60" s="42">
        <v>0</v>
      </c>
      <c r="G60" s="40">
        <v>0.24602258640959998</v>
      </c>
      <c r="H60" s="42">
        <f t="shared" si="16"/>
        <v>0</v>
      </c>
      <c r="I60" s="42">
        <f t="shared" si="22"/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63">
        <v>0</v>
      </c>
      <c r="Q60" s="63">
        <v>0</v>
      </c>
      <c r="R60" s="41">
        <v>0</v>
      </c>
      <c r="S60" s="41">
        <v>0</v>
      </c>
      <c r="T60" s="41">
        <v>0</v>
      </c>
      <c r="U60" s="13"/>
      <c r="V60" s="106">
        <v>2028</v>
      </c>
    </row>
    <row r="61" spans="2:22" ht="78.75" hidden="1" x14ac:dyDescent="0.25">
      <c r="B61" s="61" t="s">
        <v>1008</v>
      </c>
      <c r="C61" s="32" t="s">
        <v>1009</v>
      </c>
      <c r="D61" s="33" t="s">
        <v>1010</v>
      </c>
      <c r="E61" s="40">
        <v>0.24602258640959998</v>
      </c>
      <c r="F61" s="42">
        <v>0</v>
      </c>
      <c r="G61" s="40">
        <v>0.24602258640959998</v>
      </c>
      <c r="H61" s="42">
        <f t="shared" si="16"/>
        <v>0</v>
      </c>
      <c r="I61" s="42">
        <f t="shared" si="22"/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63">
        <v>0</v>
      </c>
      <c r="Q61" s="63">
        <v>0</v>
      </c>
      <c r="R61" s="41">
        <v>0</v>
      </c>
      <c r="S61" s="41">
        <v>0</v>
      </c>
      <c r="T61" s="41">
        <v>0</v>
      </c>
      <c r="U61" s="13"/>
      <c r="V61" s="106">
        <v>2028</v>
      </c>
    </row>
    <row r="62" spans="2:22" ht="110.25" hidden="1" x14ac:dyDescent="0.25">
      <c r="B62" s="61" t="s">
        <v>1011</v>
      </c>
      <c r="C62" s="32" t="s">
        <v>1012</v>
      </c>
      <c r="D62" s="33" t="s">
        <v>1013</v>
      </c>
      <c r="E62" s="40">
        <v>0.73805780455767356</v>
      </c>
      <c r="F62" s="42">
        <v>0</v>
      </c>
      <c r="G62" s="40">
        <v>0.73805780455767356</v>
      </c>
      <c r="H62" s="42">
        <f t="shared" si="16"/>
        <v>0</v>
      </c>
      <c r="I62" s="42">
        <f t="shared" si="22"/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63">
        <v>0</v>
      </c>
      <c r="Q62" s="63">
        <v>0</v>
      </c>
      <c r="R62" s="41">
        <v>0</v>
      </c>
      <c r="S62" s="41">
        <v>0</v>
      </c>
      <c r="T62" s="41">
        <v>0</v>
      </c>
      <c r="U62" s="13"/>
      <c r="V62" s="106">
        <v>2028</v>
      </c>
    </row>
    <row r="63" spans="2:22" ht="126" hidden="1" x14ac:dyDescent="0.25">
      <c r="B63" s="61" t="s">
        <v>1014</v>
      </c>
      <c r="C63" s="32" t="s">
        <v>1015</v>
      </c>
      <c r="D63" s="33" t="s">
        <v>1016</v>
      </c>
      <c r="E63" s="40">
        <v>0.92994264584781872</v>
      </c>
      <c r="F63" s="42">
        <v>0</v>
      </c>
      <c r="G63" s="40">
        <v>0.92994264584781872</v>
      </c>
      <c r="H63" s="42">
        <f t="shared" si="16"/>
        <v>0</v>
      </c>
      <c r="I63" s="42">
        <f t="shared" si="22"/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63">
        <v>0</v>
      </c>
      <c r="Q63" s="63">
        <v>0</v>
      </c>
      <c r="R63" s="41">
        <v>0</v>
      </c>
      <c r="S63" s="41">
        <v>0</v>
      </c>
      <c r="T63" s="41">
        <v>0</v>
      </c>
      <c r="U63" s="13"/>
      <c r="V63" s="106">
        <v>2029</v>
      </c>
    </row>
    <row r="64" spans="2:22" ht="63" hidden="1" x14ac:dyDescent="0.25">
      <c r="B64" s="61" t="s">
        <v>1017</v>
      </c>
      <c r="C64" s="32" t="s">
        <v>1018</v>
      </c>
      <c r="D64" s="33" t="s">
        <v>1019</v>
      </c>
      <c r="E64" s="40">
        <v>3.2927147142445006</v>
      </c>
      <c r="F64" s="42">
        <v>0</v>
      </c>
      <c r="G64" s="40">
        <v>3.2927147142445006</v>
      </c>
      <c r="H64" s="42">
        <f t="shared" si="16"/>
        <v>0</v>
      </c>
      <c r="I64" s="42">
        <f t="shared" si="22"/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63">
        <v>0</v>
      </c>
      <c r="Q64" s="63">
        <v>0</v>
      </c>
      <c r="R64" s="41">
        <v>0</v>
      </c>
      <c r="S64" s="41">
        <v>0</v>
      </c>
      <c r="T64" s="41">
        <v>0</v>
      </c>
      <c r="U64" s="13"/>
      <c r="V64" s="106">
        <v>2029</v>
      </c>
    </row>
    <row r="65" spans="2:22" ht="94.5" x14ac:dyDescent="0.25">
      <c r="B65" s="61" t="s">
        <v>480</v>
      </c>
      <c r="C65" s="32" t="s">
        <v>954</v>
      </c>
      <c r="D65" s="34" t="s">
        <v>909</v>
      </c>
      <c r="E65" s="40">
        <v>0</v>
      </c>
      <c r="F65" s="42">
        <v>0</v>
      </c>
      <c r="G65" s="40">
        <v>0</v>
      </c>
      <c r="H65" s="42">
        <f t="shared" si="16"/>
        <v>0</v>
      </c>
      <c r="I65" s="42">
        <f t="shared" si="22"/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40">
        <v>0</v>
      </c>
      <c r="Q65" s="40">
        <v>0</v>
      </c>
      <c r="R65" s="41">
        <v>0</v>
      </c>
      <c r="S65" s="41">
        <v>0</v>
      </c>
      <c r="T65" s="41">
        <v>0</v>
      </c>
      <c r="U65" s="13"/>
      <c r="V65" s="106" t="s">
        <v>907</v>
      </c>
    </row>
    <row r="66" spans="2:22" ht="63" x14ac:dyDescent="0.25">
      <c r="B66" s="61" t="s">
        <v>838</v>
      </c>
      <c r="C66" s="32" t="s">
        <v>955</v>
      </c>
      <c r="D66" s="34" t="s">
        <v>909</v>
      </c>
      <c r="E66" s="40">
        <v>0</v>
      </c>
      <c r="F66" s="42">
        <v>0</v>
      </c>
      <c r="G66" s="40">
        <v>0</v>
      </c>
      <c r="H66" s="42">
        <f t="shared" si="16"/>
        <v>0</v>
      </c>
      <c r="I66" s="42">
        <f t="shared" si="22"/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40">
        <v>0</v>
      </c>
      <c r="Q66" s="40">
        <v>0</v>
      </c>
      <c r="R66" s="41">
        <v>0</v>
      </c>
      <c r="S66" s="41">
        <v>0</v>
      </c>
      <c r="T66" s="41">
        <v>0</v>
      </c>
      <c r="U66" s="13"/>
      <c r="V66" s="106" t="s">
        <v>907</v>
      </c>
    </row>
    <row r="67" spans="2:22" ht="47.25" x14ac:dyDescent="0.25">
      <c r="B67" s="61" t="s">
        <v>956</v>
      </c>
      <c r="C67" s="32" t="s">
        <v>957</v>
      </c>
      <c r="D67" s="34" t="s">
        <v>909</v>
      </c>
      <c r="E67" s="40">
        <v>0</v>
      </c>
      <c r="F67" s="42">
        <v>0</v>
      </c>
      <c r="G67" s="40">
        <v>0</v>
      </c>
      <c r="H67" s="42">
        <f t="shared" si="16"/>
        <v>0</v>
      </c>
      <c r="I67" s="42">
        <f t="shared" si="22"/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40">
        <v>0</v>
      </c>
      <c r="Q67" s="40">
        <v>0</v>
      </c>
      <c r="R67" s="41">
        <v>0</v>
      </c>
      <c r="S67" s="41">
        <v>0</v>
      </c>
      <c r="T67" s="41">
        <v>0</v>
      </c>
      <c r="U67" s="13"/>
      <c r="V67" s="106" t="s">
        <v>907</v>
      </c>
    </row>
    <row r="68" spans="2:22" ht="63" x14ac:dyDescent="0.25">
      <c r="B68" s="61" t="s">
        <v>958</v>
      </c>
      <c r="C68" s="32" t="s">
        <v>959</v>
      </c>
      <c r="D68" s="33" t="s">
        <v>909</v>
      </c>
      <c r="E68" s="41">
        <v>0</v>
      </c>
      <c r="F68" s="42">
        <v>0</v>
      </c>
      <c r="G68" s="41">
        <v>0</v>
      </c>
      <c r="H68" s="42">
        <f t="shared" si="16"/>
        <v>0</v>
      </c>
      <c r="I68" s="42">
        <f t="shared" si="22"/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13"/>
      <c r="V68" s="106" t="s">
        <v>907</v>
      </c>
    </row>
    <row r="69" spans="2:22" ht="47.25" x14ac:dyDescent="0.25">
      <c r="B69" s="61" t="s">
        <v>839</v>
      </c>
      <c r="C69" s="32" t="s">
        <v>960</v>
      </c>
      <c r="D69" s="34" t="s">
        <v>909</v>
      </c>
      <c r="E69" s="41">
        <f>SUM(E70:E74)</f>
        <v>0</v>
      </c>
      <c r="F69" s="42">
        <v>0</v>
      </c>
      <c r="G69" s="41">
        <f>SUM(G70:G74)</f>
        <v>0</v>
      </c>
      <c r="H69" s="42">
        <f t="shared" si="16"/>
        <v>0</v>
      </c>
      <c r="I69" s="42">
        <f t="shared" si="22"/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41">
        <f t="shared" ref="P69:Q69" si="33">SUM(P70:P74)</f>
        <v>0</v>
      </c>
      <c r="Q69" s="41">
        <f t="shared" si="33"/>
        <v>0</v>
      </c>
      <c r="R69" s="41">
        <v>0</v>
      </c>
      <c r="S69" s="41">
        <v>0</v>
      </c>
      <c r="T69" s="41">
        <v>0</v>
      </c>
      <c r="U69" s="13"/>
      <c r="V69" s="106" t="s">
        <v>907</v>
      </c>
    </row>
    <row r="70" spans="2:22" ht="47.25" x14ac:dyDescent="0.25">
      <c r="B70" s="61" t="s">
        <v>490</v>
      </c>
      <c r="C70" s="32" t="s">
        <v>961</v>
      </c>
      <c r="D70" s="33" t="s">
        <v>909</v>
      </c>
      <c r="E70" s="41">
        <v>0</v>
      </c>
      <c r="F70" s="42">
        <v>0</v>
      </c>
      <c r="G70" s="41">
        <v>0</v>
      </c>
      <c r="H70" s="42">
        <f t="shared" si="16"/>
        <v>0</v>
      </c>
      <c r="I70" s="42">
        <f t="shared" si="22"/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13"/>
      <c r="V70" s="106" t="s">
        <v>907</v>
      </c>
    </row>
    <row r="71" spans="2:22" ht="47.25" x14ac:dyDescent="0.25">
      <c r="B71" s="61" t="s">
        <v>494</v>
      </c>
      <c r="C71" s="32" t="s">
        <v>962</v>
      </c>
      <c r="D71" s="33" t="s">
        <v>909</v>
      </c>
      <c r="E71" s="40" t="s">
        <v>907</v>
      </c>
      <c r="F71" s="39" t="s">
        <v>907</v>
      </c>
      <c r="G71" s="39" t="s">
        <v>907</v>
      </c>
      <c r="H71" s="39" t="s">
        <v>907</v>
      </c>
      <c r="I71" s="39" t="s">
        <v>907</v>
      </c>
      <c r="J71" s="39" t="s">
        <v>907</v>
      </c>
      <c r="K71" s="39" t="s">
        <v>907</v>
      </c>
      <c r="L71" s="39" t="s">
        <v>907</v>
      </c>
      <c r="M71" s="39" t="s">
        <v>907</v>
      </c>
      <c r="N71" s="39" t="s">
        <v>907</v>
      </c>
      <c r="O71" s="39" t="s">
        <v>907</v>
      </c>
      <c r="P71" s="40" t="s">
        <v>907</v>
      </c>
      <c r="Q71" s="40" t="s">
        <v>907</v>
      </c>
      <c r="R71" s="40" t="s">
        <v>907</v>
      </c>
      <c r="S71" s="40" t="s">
        <v>907</v>
      </c>
      <c r="T71" s="40" t="s">
        <v>907</v>
      </c>
      <c r="U71" s="13"/>
      <c r="V71" s="106" t="s">
        <v>907</v>
      </c>
    </row>
    <row r="72" spans="2:22" ht="47.25" x14ac:dyDescent="0.25">
      <c r="B72" s="61" t="s">
        <v>495</v>
      </c>
      <c r="C72" s="32" t="s">
        <v>963</v>
      </c>
      <c r="D72" s="33" t="s">
        <v>909</v>
      </c>
      <c r="E72" s="40" t="s">
        <v>907</v>
      </c>
      <c r="F72" s="39" t="s">
        <v>907</v>
      </c>
      <c r="G72" s="39" t="s">
        <v>907</v>
      </c>
      <c r="H72" s="39" t="s">
        <v>907</v>
      </c>
      <c r="I72" s="39" t="s">
        <v>907</v>
      </c>
      <c r="J72" s="39" t="s">
        <v>907</v>
      </c>
      <c r="K72" s="39" t="s">
        <v>907</v>
      </c>
      <c r="L72" s="39" t="s">
        <v>907</v>
      </c>
      <c r="M72" s="39" t="s">
        <v>907</v>
      </c>
      <c r="N72" s="39" t="s">
        <v>907</v>
      </c>
      <c r="O72" s="39" t="s">
        <v>907</v>
      </c>
      <c r="P72" s="40" t="s">
        <v>907</v>
      </c>
      <c r="Q72" s="40" t="s">
        <v>907</v>
      </c>
      <c r="R72" s="40" t="s">
        <v>907</v>
      </c>
      <c r="S72" s="40" t="s">
        <v>907</v>
      </c>
      <c r="T72" s="40" t="s">
        <v>907</v>
      </c>
      <c r="U72" s="13"/>
      <c r="V72" s="106" t="s">
        <v>907</v>
      </c>
    </row>
    <row r="73" spans="2:22" ht="47.25" x14ac:dyDescent="0.25">
      <c r="B73" s="61" t="s">
        <v>496</v>
      </c>
      <c r="C73" s="32" t="s">
        <v>964</v>
      </c>
      <c r="D73" s="33" t="s">
        <v>909</v>
      </c>
      <c r="E73" s="40" t="s">
        <v>907</v>
      </c>
      <c r="F73" s="39" t="s">
        <v>907</v>
      </c>
      <c r="G73" s="39" t="s">
        <v>907</v>
      </c>
      <c r="H73" s="39" t="s">
        <v>907</v>
      </c>
      <c r="I73" s="39" t="s">
        <v>907</v>
      </c>
      <c r="J73" s="39" t="s">
        <v>907</v>
      </c>
      <c r="K73" s="39" t="s">
        <v>907</v>
      </c>
      <c r="L73" s="39" t="s">
        <v>907</v>
      </c>
      <c r="M73" s="39" t="s">
        <v>907</v>
      </c>
      <c r="N73" s="39" t="s">
        <v>907</v>
      </c>
      <c r="O73" s="39" t="s">
        <v>907</v>
      </c>
      <c r="P73" s="40" t="s">
        <v>907</v>
      </c>
      <c r="Q73" s="40" t="s">
        <v>907</v>
      </c>
      <c r="R73" s="40" t="s">
        <v>907</v>
      </c>
      <c r="S73" s="40" t="s">
        <v>907</v>
      </c>
      <c r="T73" s="40" t="s">
        <v>907</v>
      </c>
      <c r="U73" s="13"/>
      <c r="V73" s="106" t="s">
        <v>907</v>
      </c>
    </row>
    <row r="74" spans="2:22" ht="63" x14ac:dyDescent="0.25">
      <c r="B74" s="61" t="s">
        <v>497</v>
      </c>
      <c r="C74" s="32" t="s">
        <v>965</v>
      </c>
      <c r="D74" s="33" t="s">
        <v>909</v>
      </c>
      <c r="E74" s="40" t="s">
        <v>907</v>
      </c>
      <c r="F74" s="39" t="s">
        <v>907</v>
      </c>
      <c r="G74" s="39" t="s">
        <v>907</v>
      </c>
      <c r="H74" s="39" t="s">
        <v>907</v>
      </c>
      <c r="I74" s="39" t="s">
        <v>907</v>
      </c>
      <c r="J74" s="39" t="s">
        <v>907</v>
      </c>
      <c r="K74" s="39" t="s">
        <v>907</v>
      </c>
      <c r="L74" s="39" t="s">
        <v>907</v>
      </c>
      <c r="M74" s="39" t="s">
        <v>907</v>
      </c>
      <c r="N74" s="39" t="s">
        <v>907</v>
      </c>
      <c r="O74" s="39" t="s">
        <v>907</v>
      </c>
      <c r="P74" s="40" t="s">
        <v>907</v>
      </c>
      <c r="Q74" s="40" t="s">
        <v>907</v>
      </c>
      <c r="R74" s="40" t="s">
        <v>907</v>
      </c>
      <c r="S74" s="40" t="s">
        <v>907</v>
      </c>
      <c r="T74" s="40" t="s">
        <v>907</v>
      </c>
      <c r="U74" s="13"/>
      <c r="V74" s="106" t="s">
        <v>907</v>
      </c>
    </row>
    <row r="75" spans="2:22" ht="15.6" customHeight="1" x14ac:dyDescent="0.25">
      <c r="B75" s="61" t="s">
        <v>498</v>
      </c>
      <c r="C75" s="32" t="s">
        <v>966</v>
      </c>
      <c r="D75" s="33" t="s">
        <v>909</v>
      </c>
      <c r="E75" s="40" t="s">
        <v>907</v>
      </c>
      <c r="F75" s="39" t="s">
        <v>907</v>
      </c>
      <c r="G75" s="39" t="s">
        <v>907</v>
      </c>
      <c r="H75" s="39" t="s">
        <v>907</v>
      </c>
      <c r="I75" s="39" t="s">
        <v>907</v>
      </c>
      <c r="J75" s="39" t="s">
        <v>907</v>
      </c>
      <c r="K75" s="39" t="s">
        <v>907</v>
      </c>
      <c r="L75" s="39" t="s">
        <v>907</v>
      </c>
      <c r="M75" s="39" t="s">
        <v>907</v>
      </c>
      <c r="N75" s="39" t="s">
        <v>907</v>
      </c>
      <c r="O75" s="39" t="s">
        <v>907</v>
      </c>
      <c r="P75" s="40" t="s">
        <v>907</v>
      </c>
      <c r="Q75" s="40" t="s">
        <v>907</v>
      </c>
      <c r="R75" s="40" t="s">
        <v>907</v>
      </c>
      <c r="S75" s="40" t="s">
        <v>907</v>
      </c>
      <c r="T75" s="40" t="s">
        <v>907</v>
      </c>
      <c r="U75" s="6"/>
      <c r="V75" s="106" t="s">
        <v>907</v>
      </c>
    </row>
    <row r="76" spans="2:22" ht="63" x14ac:dyDescent="0.25">
      <c r="B76" s="61" t="s">
        <v>499</v>
      </c>
      <c r="C76" s="32" t="s">
        <v>967</v>
      </c>
      <c r="D76" s="33" t="s">
        <v>909</v>
      </c>
      <c r="E76" s="40" t="s">
        <v>907</v>
      </c>
      <c r="F76" s="39" t="s">
        <v>907</v>
      </c>
      <c r="G76" s="39" t="s">
        <v>907</v>
      </c>
      <c r="H76" s="39" t="s">
        <v>907</v>
      </c>
      <c r="I76" s="39" t="s">
        <v>907</v>
      </c>
      <c r="J76" s="39" t="s">
        <v>907</v>
      </c>
      <c r="K76" s="39" t="s">
        <v>907</v>
      </c>
      <c r="L76" s="39" t="s">
        <v>907</v>
      </c>
      <c r="M76" s="39" t="s">
        <v>907</v>
      </c>
      <c r="N76" s="39" t="s">
        <v>907</v>
      </c>
      <c r="O76" s="39" t="s">
        <v>907</v>
      </c>
      <c r="P76" s="40" t="s">
        <v>907</v>
      </c>
      <c r="Q76" s="40" t="s">
        <v>907</v>
      </c>
      <c r="R76" s="40" t="s">
        <v>907</v>
      </c>
      <c r="S76" s="40" t="s">
        <v>907</v>
      </c>
      <c r="T76" s="40" t="s">
        <v>907</v>
      </c>
      <c r="U76" s="16"/>
      <c r="V76" s="106" t="s">
        <v>907</v>
      </c>
    </row>
    <row r="77" spans="2:22" ht="63" x14ac:dyDescent="0.25">
      <c r="B77" s="61" t="s">
        <v>968</v>
      </c>
      <c r="C77" s="32" t="s">
        <v>969</v>
      </c>
      <c r="D77" s="33" t="s">
        <v>909</v>
      </c>
      <c r="E77" s="40" t="s">
        <v>907</v>
      </c>
      <c r="F77" s="39" t="s">
        <v>907</v>
      </c>
      <c r="G77" s="39" t="s">
        <v>907</v>
      </c>
      <c r="H77" s="39" t="s">
        <v>907</v>
      </c>
      <c r="I77" s="39" t="s">
        <v>907</v>
      </c>
      <c r="J77" s="39" t="s">
        <v>907</v>
      </c>
      <c r="K77" s="39" t="s">
        <v>907</v>
      </c>
      <c r="L77" s="39" t="s">
        <v>907</v>
      </c>
      <c r="M77" s="39" t="s">
        <v>907</v>
      </c>
      <c r="N77" s="39" t="s">
        <v>907</v>
      </c>
      <c r="O77" s="39" t="s">
        <v>907</v>
      </c>
      <c r="P77" s="40" t="s">
        <v>907</v>
      </c>
      <c r="Q77" s="40" t="s">
        <v>907</v>
      </c>
      <c r="R77" s="40" t="s">
        <v>907</v>
      </c>
      <c r="S77" s="40" t="s">
        <v>907</v>
      </c>
      <c r="T77" s="40" t="s">
        <v>907</v>
      </c>
      <c r="U77" s="16"/>
      <c r="V77" s="106" t="s">
        <v>907</v>
      </c>
    </row>
    <row r="78" spans="2:22" ht="63" x14ac:dyDescent="0.25">
      <c r="B78" s="61" t="s">
        <v>970</v>
      </c>
      <c r="C78" s="32" t="s">
        <v>971</v>
      </c>
      <c r="D78" s="33" t="s">
        <v>909</v>
      </c>
      <c r="E78" s="40" t="s">
        <v>907</v>
      </c>
      <c r="F78" s="39" t="s">
        <v>907</v>
      </c>
      <c r="G78" s="39" t="s">
        <v>907</v>
      </c>
      <c r="H78" s="39" t="s">
        <v>907</v>
      </c>
      <c r="I78" s="39" t="s">
        <v>907</v>
      </c>
      <c r="J78" s="39" t="s">
        <v>907</v>
      </c>
      <c r="K78" s="39" t="s">
        <v>907</v>
      </c>
      <c r="L78" s="39" t="s">
        <v>907</v>
      </c>
      <c r="M78" s="39" t="s">
        <v>907</v>
      </c>
      <c r="N78" s="39" t="s">
        <v>907</v>
      </c>
      <c r="O78" s="39" t="s">
        <v>907</v>
      </c>
      <c r="P78" s="40" t="s">
        <v>907</v>
      </c>
      <c r="Q78" s="40" t="s">
        <v>907</v>
      </c>
      <c r="R78" s="40" t="s">
        <v>907</v>
      </c>
      <c r="S78" s="40" t="s">
        <v>907</v>
      </c>
      <c r="T78" s="40" t="s">
        <v>907</v>
      </c>
      <c r="U78" s="16"/>
      <c r="V78" s="106" t="s">
        <v>907</v>
      </c>
    </row>
    <row r="79" spans="2:22" ht="47.25" x14ac:dyDescent="0.25">
      <c r="B79" s="61" t="s">
        <v>972</v>
      </c>
      <c r="C79" s="32" t="s">
        <v>973</v>
      </c>
      <c r="D79" s="33" t="s">
        <v>909</v>
      </c>
      <c r="E79" s="40" t="s">
        <v>907</v>
      </c>
      <c r="F79" s="39" t="s">
        <v>907</v>
      </c>
      <c r="G79" s="39" t="s">
        <v>907</v>
      </c>
      <c r="H79" s="39" t="s">
        <v>907</v>
      </c>
      <c r="I79" s="39" t="s">
        <v>907</v>
      </c>
      <c r="J79" s="39" t="s">
        <v>907</v>
      </c>
      <c r="K79" s="39" t="s">
        <v>907</v>
      </c>
      <c r="L79" s="39" t="s">
        <v>907</v>
      </c>
      <c r="M79" s="39" t="s">
        <v>907</v>
      </c>
      <c r="N79" s="39" t="s">
        <v>907</v>
      </c>
      <c r="O79" s="39" t="s">
        <v>907</v>
      </c>
      <c r="P79" s="40" t="s">
        <v>907</v>
      </c>
      <c r="Q79" s="40" t="s">
        <v>907</v>
      </c>
      <c r="R79" s="40" t="s">
        <v>907</v>
      </c>
      <c r="S79" s="40" t="s">
        <v>907</v>
      </c>
      <c r="T79" s="40" t="s">
        <v>907</v>
      </c>
      <c r="U79" s="16"/>
      <c r="V79" s="106" t="s">
        <v>907</v>
      </c>
    </row>
    <row r="80" spans="2:22" ht="63" x14ac:dyDescent="0.25">
      <c r="B80" s="61" t="s">
        <v>974</v>
      </c>
      <c r="C80" s="32" t="s">
        <v>975</v>
      </c>
      <c r="D80" s="33" t="s">
        <v>909</v>
      </c>
      <c r="E80" s="40" t="s">
        <v>907</v>
      </c>
      <c r="F80" s="39" t="s">
        <v>907</v>
      </c>
      <c r="G80" s="39" t="s">
        <v>907</v>
      </c>
      <c r="H80" s="39" t="s">
        <v>907</v>
      </c>
      <c r="I80" s="39" t="s">
        <v>907</v>
      </c>
      <c r="J80" s="39" t="s">
        <v>907</v>
      </c>
      <c r="K80" s="39" t="s">
        <v>907</v>
      </c>
      <c r="L80" s="39" t="s">
        <v>907</v>
      </c>
      <c r="M80" s="39" t="s">
        <v>907</v>
      </c>
      <c r="N80" s="39" t="s">
        <v>907</v>
      </c>
      <c r="O80" s="39" t="s">
        <v>907</v>
      </c>
      <c r="P80" s="40" t="s">
        <v>907</v>
      </c>
      <c r="Q80" s="40" t="s">
        <v>907</v>
      </c>
      <c r="R80" s="40" t="s">
        <v>907</v>
      </c>
      <c r="S80" s="40" t="s">
        <v>907</v>
      </c>
      <c r="T80" s="40" t="s">
        <v>907</v>
      </c>
      <c r="U80" s="16"/>
      <c r="V80" s="106" t="s">
        <v>907</v>
      </c>
    </row>
    <row r="81" spans="2:22" ht="94.5" x14ac:dyDescent="0.25">
      <c r="B81" s="61" t="s">
        <v>674</v>
      </c>
      <c r="C81" s="32" t="s">
        <v>976</v>
      </c>
      <c r="D81" s="34" t="s">
        <v>909</v>
      </c>
      <c r="E81" s="40" t="s">
        <v>907</v>
      </c>
      <c r="F81" s="39" t="s">
        <v>907</v>
      </c>
      <c r="G81" s="39" t="s">
        <v>907</v>
      </c>
      <c r="H81" s="39" t="s">
        <v>907</v>
      </c>
      <c r="I81" s="39" t="s">
        <v>907</v>
      </c>
      <c r="J81" s="39" t="s">
        <v>907</v>
      </c>
      <c r="K81" s="39" t="s">
        <v>907</v>
      </c>
      <c r="L81" s="39" t="s">
        <v>907</v>
      </c>
      <c r="M81" s="39" t="s">
        <v>907</v>
      </c>
      <c r="N81" s="39" t="s">
        <v>907</v>
      </c>
      <c r="O81" s="39" t="s">
        <v>907</v>
      </c>
      <c r="P81" s="40" t="s">
        <v>907</v>
      </c>
      <c r="Q81" s="40" t="s">
        <v>907</v>
      </c>
      <c r="R81" s="40" t="s">
        <v>907</v>
      </c>
      <c r="S81" s="40" t="s">
        <v>907</v>
      </c>
      <c r="T81" s="40" t="s">
        <v>907</v>
      </c>
      <c r="U81" s="16"/>
      <c r="V81" s="106" t="s">
        <v>907</v>
      </c>
    </row>
    <row r="82" spans="2:22" ht="78.75" x14ac:dyDescent="0.25">
      <c r="B82" s="61" t="s">
        <v>977</v>
      </c>
      <c r="C82" s="32" t="s">
        <v>978</v>
      </c>
      <c r="D82" s="34" t="s">
        <v>909</v>
      </c>
      <c r="E82" s="40" t="s">
        <v>907</v>
      </c>
      <c r="F82" s="39" t="s">
        <v>907</v>
      </c>
      <c r="G82" s="39" t="s">
        <v>907</v>
      </c>
      <c r="H82" s="39" t="s">
        <v>907</v>
      </c>
      <c r="I82" s="39" t="s">
        <v>907</v>
      </c>
      <c r="J82" s="39" t="s">
        <v>907</v>
      </c>
      <c r="K82" s="39" t="s">
        <v>907</v>
      </c>
      <c r="L82" s="39" t="s">
        <v>907</v>
      </c>
      <c r="M82" s="39" t="s">
        <v>907</v>
      </c>
      <c r="N82" s="39" t="s">
        <v>907</v>
      </c>
      <c r="O82" s="39" t="s">
        <v>907</v>
      </c>
      <c r="P82" s="40" t="s">
        <v>907</v>
      </c>
      <c r="Q82" s="40" t="s">
        <v>907</v>
      </c>
      <c r="R82" s="40" t="s">
        <v>907</v>
      </c>
      <c r="S82" s="40" t="s">
        <v>907</v>
      </c>
      <c r="T82" s="40" t="s">
        <v>907</v>
      </c>
      <c r="U82" s="16"/>
      <c r="V82" s="106" t="s">
        <v>907</v>
      </c>
    </row>
    <row r="83" spans="2:22" ht="78.75" x14ac:dyDescent="0.25">
      <c r="B83" s="61" t="s">
        <v>979</v>
      </c>
      <c r="C83" s="32" t="s">
        <v>980</v>
      </c>
      <c r="D83" s="33" t="s">
        <v>909</v>
      </c>
      <c r="E83" s="40" t="s">
        <v>907</v>
      </c>
      <c r="F83" s="39" t="s">
        <v>907</v>
      </c>
      <c r="G83" s="39" t="s">
        <v>907</v>
      </c>
      <c r="H83" s="39" t="s">
        <v>907</v>
      </c>
      <c r="I83" s="39" t="s">
        <v>907</v>
      </c>
      <c r="J83" s="39" t="s">
        <v>907</v>
      </c>
      <c r="K83" s="39" t="s">
        <v>907</v>
      </c>
      <c r="L83" s="39" t="s">
        <v>907</v>
      </c>
      <c r="M83" s="39" t="s">
        <v>907</v>
      </c>
      <c r="N83" s="39" t="s">
        <v>907</v>
      </c>
      <c r="O83" s="39" t="s">
        <v>907</v>
      </c>
      <c r="P83" s="40" t="s">
        <v>907</v>
      </c>
      <c r="Q83" s="40" t="s">
        <v>907</v>
      </c>
      <c r="R83" s="40" t="s">
        <v>907</v>
      </c>
      <c r="S83" s="40" t="s">
        <v>907</v>
      </c>
      <c r="T83" s="40" t="s">
        <v>907</v>
      </c>
      <c r="U83" s="16"/>
      <c r="V83" s="106" t="s">
        <v>907</v>
      </c>
    </row>
    <row r="84" spans="2:22" ht="47.25" x14ac:dyDescent="0.25">
      <c r="B84" s="61" t="s">
        <v>675</v>
      </c>
      <c r="C84" s="32" t="s">
        <v>981</v>
      </c>
      <c r="D84" s="34" t="s">
        <v>909</v>
      </c>
      <c r="E84" s="40">
        <f>SUM(E85:E88)</f>
        <v>66.468493895908153</v>
      </c>
      <c r="F84" s="42">
        <v>0</v>
      </c>
      <c r="G84" s="40">
        <f>SUM(G85:G88)</f>
        <v>66.468493895908153</v>
      </c>
      <c r="H84" s="42">
        <f t="shared" ref="H84:H105" si="34">J84+L84+N84+P84</f>
        <v>0</v>
      </c>
      <c r="I84" s="42">
        <f t="shared" ref="I84:I88" si="35">K84+M84+O84+Q84</f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16"/>
      <c r="V84" s="106" t="s">
        <v>907</v>
      </c>
    </row>
    <row r="85" spans="2:22" ht="63" hidden="1" x14ac:dyDescent="0.25">
      <c r="B85" s="61" t="s">
        <v>1020</v>
      </c>
      <c r="C85" s="32" t="s">
        <v>1021</v>
      </c>
      <c r="D85" s="34" t="s">
        <v>1022</v>
      </c>
      <c r="E85" s="40">
        <v>27.012565399511999</v>
      </c>
      <c r="F85" s="42">
        <v>0</v>
      </c>
      <c r="G85" s="40">
        <v>27.012565399511999</v>
      </c>
      <c r="H85" s="42">
        <f t="shared" si="34"/>
        <v>0</v>
      </c>
      <c r="I85" s="42">
        <f t="shared" si="35"/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16"/>
      <c r="V85" s="106">
        <v>2026</v>
      </c>
    </row>
    <row r="86" spans="2:22" ht="63" hidden="1" x14ac:dyDescent="0.25">
      <c r="B86" s="61" t="s">
        <v>1023</v>
      </c>
      <c r="C86" s="32" t="s">
        <v>1024</v>
      </c>
      <c r="D86" s="34" t="s">
        <v>1025</v>
      </c>
      <c r="E86" s="40">
        <v>6.0953315325542636</v>
      </c>
      <c r="F86" s="42">
        <v>0</v>
      </c>
      <c r="G86" s="40">
        <v>6.0953315325542636</v>
      </c>
      <c r="H86" s="42">
        <f t="shared" si="34"/>
        <v>0</v>
      </c>
      <c r="I86" s="42">
        <f t="shared" si="35"/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16"/>
      <c r="V86" s="106">
        <v>2027</v>
      </c>
    </row>
    <row r="87" spans="2:22" ht="63" hidden="1" x14ac:dyDescent="0.25">
      <c r="B87" s="61" t="s">
        <v>1026</v>
      </c>
      <c r="C87" s="32" t="s">
        <v>1027</v>
      </c>
      <c r="D87" s="34" t="s">
        <v>1028</v>
      </c>
      <c r="E87" s="40">
        <v>19.8349151488488</v>
      </c>
      <c r="F87" s="42">
        <v>0</v>
      </c>
      <c r="G87" s="40">
        <v>19.8349151488488</v>
      </c>
      <c r="H87" s="42">
        <f t="shared" si="34"/>
        <v>0</v>
      </c>
      <c r="I87" s="42">
        <f t="shared" si="35"/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16"/>
      <c r="V87" s="106">
        <v>2027</v>
      </c>
    </row>
    <row r="88" spans="2:22" ht="63" hidden="1" x14ac:dyDescent="0.25">
      <c r="B88" s="61" t="s">
        <v>1029</v>
      </c>
      <c r="C88" s="32" t="s">
        <v>1030</v>
      </c>
      <c r="D88" s="34" t="s">
        <v>1031</v>
      </c>
      <c r="E88" s="40">
        <v>13.52568181499309</v>
      </c>
      <c r="F88" s="42">
        <v>0</v>
      </c>
      <c r="G88" s="40">
        <v>13.52568181499309</v>
      </c>
      <c r="H88" s="42">
        <f t="shared" si="34"/>
        <v>0</v>
      </c>
      <c r="I88" s="42">
        <f t="shared" si="35"/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16"/>
      <c r="V88" s="106">
        <v>2028</v>
      </c>
    </row>
    <row r="89" spans="2:22" ht="63" x14ac:dyDescent="0.25">
      <c r="B89" s="61" t="s">
        <v>676</v>
      </c>
      <c r="C89" s="32" t="s">
        <v>982</v>
      </c>
      <c r="D89" s="33" t="s">
        <v>909</v>
      </c>
      <c r="E89" s="40" t="s">
        <v>907</v>
      </c>
      <c r="F89" s="40" t="s">
        <v>907</v>
      </c>
      <c r="G89" s="40" t="s">
        <v>907</v>
      </c>
      <c r="H89" s="40" t="s">
        <v>907</v>
      </c>
      <c r="I89" s="40" t="s">
        <v>907</v>
      </c>
      <c r="J89" s="40" t="s">
        <v>907</v>
      </c>
      <c r="K89" s="40" t="s">
        <v>907</v>
      </c>
      <c r="L89" s="40" t="s">
        <v>907</v>
      </c>
      <c r="M89" s="40" t="s">
        <v>907</v>
      </c>
      <c r="N89" s="40" t="s">
        <v>907</v>
      </c>
      <c r="O89" s="40" t="s">
        <v>907</v>
      </c>
      <c r="P89" s="40" t="s">
        <v>907</v>
      </c>
      <c r="Q89" s="40" t="s">
        <v>907</v>
      </c>
      <c r="R89" s="40" t="s">
        <v>907</v>
      </c>
      <c r="S89" s="40" t="s">
        <v>907</v>
      </c>
      <c r="T89" s="40" t="s">
        <v>907</v>
      </c>
      <c r="U89" s="16"/>
      <c r="V89" s="106" t="s">
        <v>907</v>
      </c>
    </row>
    <row r="90" spans="2:22" ht="31.5" x14ac:dyDescent="0.25">
      <c r="B90" s="61" t="s">
        <v>677</v>
      </c>
      <c r="C90" s="32" t="s">
        <v>983</v>
      </c>
      <c r="D90" s="33" t="s">
        <v>909</v>
      </c>
      <c r="E90" s="40">
        <f>SUM(E91:E105)</f>
        <v>93.814362231199269</v>
      </c>
      <c r="F90" s="42">
        <v>0</v>
      </c>
      <c r="G90" s="40">
        <f>SUM(G91:G105)</f>
        <v>93.814362231199269</v>
      </c>
      <c r="H90" s="42">
        <f t="shared" si="34"/>
        <v>2.5626254808000004</v>
      </c>
      <c r="I90" s="42">
        <f t="shared" ref="I90:I105" si="36">K90+M90+O90+Q90</f>
        <v>2.6192829999999998</v>
      </c>
      <c r="J90" s="41">
        <f>SUM(J91:J105)</f>
        <v>2.5626254808000004</v>
      </c>
      <c r="K90" s="41">
        <f t="shared" ref="K90:O90" si="37">SUM(K91:K105)</f>
        <v>2.6192829999999998</v>
      </c>
      <c r="L90" s="41">
        <f t="shared" si="37"/>
        <v>0</v>
      </c>
      <c r="M90" s="41">
        <f t="shared" si="37"/>
        <v>0</v>
      </c>
      <c r="N90" s="41">
        <f t="shared" si="37"/>
        <v>0</v>
      </c>
      <c r="O90" s="41">
        <f t="shared" si="37"/>
        <v>0</v>
      </c>
      <c r="P90" s="41">
        <f>SUM(P91:P105)</f>
        <v>0</v>
      </c>
      <c r="Q90" s="41">
        <f t="shared" ref="Q90" si="38">SUM(Q91:Q105)</f>
        <v>0</v>
      </c>
      <c r="R90" s="44">
        <f t="shared" ref="R90:R97" si="39">G90-I90</f>
        <v>91.195079231199273</v>
      </c>
      <c r="S90" s="44">
        <f t="shared" ref="S90:S97" si="40">I90-H90</f>
        <v>5.6657519199999395E-2</v>
      </c>
      <c r="T90" s="44">
        <f t="shared" ref="T90:T96" si="41">IF(H90=0,"-",S90/H90*100)</f>
        <v>2.2109168750757933</v>
      </c>
      <c r="U90" s="16"/>
      <c r="V90" s="106" t="s">
        <v>907</v>
      </c>
    </row>
    <row r="91" spans="2:22" ht="78.75" hidden="1" x14ac:dyDescent="0.25">
      <c r="B91" s="61" t="s">
        <v>1032</v>
      </c>
      <c r="C91" s="62" t="s">
        <v>1033</v>
      </c>
      <c r="D91" s="58" t="s">
        <v>1034</v>
      </c>
      <c r="E91" s="40">
        <v>13.205495688000001</v>
      </c>
      <c r="F91" s="42">
        <v>0</v>
      </c>
      <c r="G91" s="40">
        <v>13.205495688000001</v>
      </c>
      <c r="H91" s="42">
        <f t="shared" si="34"/>
        <v>0</v>
      </c>
      <c r="I91" s="42">
        <f t="shared" si="36"/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41">
        <v>0</v>
      </c>
      <c r="Q91" s="41">
        <v>0</v>
      </c>
      <c r="R91" s="44">
        <f t="shared" si="39"/>
        <v>13.205495688000001</v>
      </c>
      <c r="S91" s="44">
        <f t="shared" si="40"/>
        <v>0</v>
      </c>
      <c r="T91" s="44" t="str">
        <f t="shared" si="41"/>
        <v>-</v>
      </c>
      <c r="U91" s="16"/>
      <c r="V91" s="107">
        <v>2026</v>
      </c>
    </row>
    <row r="92" spans="2:22" ht="47.25" x14ac:dyDescent="0.25">
      <c r="B92" s="61" t="s">
        <v>1035</v>
      </c>
      <c r="C92" s="62" t="s">
        <v>1036</v>
      </c>
      <c r="D92" s="58" t="s">
        <v>1037</v>
      </c>
      <c r="E92" s="40">
        <v>1.6769428368000001</v>
      </c>
      <c r="F92" s="42">
        <v>0</v>
      </c>
      <c r="G92" s="40">
        <v>1.6769428368000001</v>
      </c>
      <c r="H92" s="42">
        <f t="shared" si="34"/>
        <v>1.6769428368000001</v>
      </c>
      <c r="I92" s="42">
        <f t="shared" si="36"/>
        <v>1.698</v>
      </c>
      <c r="J92" s="39">
        <f>E92</f>
        <v>1.6769428368000001</v>
      </c>
      <c r="K92" s="39">
        <f>(1698000)/1000000</f>
        <v>1.698</v>
      </c>
      <c r="L92" s="39">
        <v>0</v>
      </c>
      <c r="M92" s="39">
        <v>0</v>
      </c>
      <c r="N92" s="39">
        <v>0</v>
      </c>
      <c r="O92" s="39">
        <v>0</v>
      </c>
      <c r="P92" s="41">
        <v>0</v>
      </c>
      <c r="Q92" s="41">
        <v>0</v>
      </c>
      <c r="R92" s="44">
        <f t="shared" si="39"/>
        <v>-2.105716319999984E-2</v>
      </c>
      <c r="S92" s="44">
        <f t="shared" si="40"/>
        <v>2.105716319999984E-2</v>
      </c>
      <c r="T92" s="44">
        <f t="shared" si="41"/>
        <v>1.2556875963751897</v>
      </c>
      <c r="U92" s="16"/>
      <c r="V92" s="107">
        <v>2026</v>
      </c>
    </row>
    <row r="93" spans="2:22" ht="47.25" hidden="1" x14ac:dyDescent="0.25">
      <c r="B93" s="61" t="s">
        <v>1038</v>
      </c>
      <c r="C93" s="62" t="s">
        <v>1039</v>
      </c>
      <c r="D93" s="58" t="s">
        <v>1040</v>
      </c>
      <c r="E93" s="40">
        <v>1.3817717760000001</v>
      </c>
      <c r="F93" s="42">
        <v>0</v>
      </c>
      <c r="G93" s="40">
        <v>1.3817717760000001</v>
      </c>
      <c r="H93" s="42">
        <f t="shared" si="34"/>
        <v>0</v>
      </c>
      <c r="I93" s="42">
        <f t="shared" si="36"/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41">
        <v>0</v>
      </c>
      <c r="Q93" s="41">
        <v>0</v>
      </c>
      <c r="R93" s="44">
        <f t="shared" si="39"/>
        <v>1.3817717760000001</v>
      </c>
      <c r="S93" s="44">
        <f t="shared" si="40"/>
        <v>0</v>
      </c>
      <c r="T93" s="44" t="str">
        <f t="shared" si="41"/>
        <v>-</v>
      </c>
      <c r="U93" s="16"/>
      <c r="V93" s="107">
        <v>2026</v>
      </c>
    </row>
    <row r="94" spans="2:22" ht="47.25" x14ac:dyDescent="0.25">
      <c r="B94" s="61" t="s">
        <v>1041</v>
      </c>
      <c r="C94" s="62" t="s">
        <v>1042</v>
      </c>
      <c r="D94" s="58" t="s">
        <v>1043</v>
      </c>
      <c r="E94" s="40">
        <v>0.116424</v>
      </c>
      <c r="F94" s="42">
        <v>0</v>
      </c>
      <c r="G94" s="40">
        <v>0.116424</v>
      </c>
      <c r="H94" s="42">
        <f t="shared" si="34"/>
        <v>0.116424</v>
      </c>
      <c r="I94" s="42">
        <f t="shared" si="36"/>
        <v>0.11712</v>
      </c>
      <c r="J94" s="39">
        <f>E94</f>
        <v>0.116424</v>
      </c>
      <c r="K94" s="39">
        <f>(3200*30)*1.22/1000000</f>
        <v>0.11712</v>
      </c>
      <c r="L94" s="39">
        <v>0</v>
      </c>
      <c r="M94" s="39">
        <v>0</v>
      </c>
      <c r="N94" s="39">
        <v>0</v>
      </c>
      <c r="O94" s="39">
        <v>0</v>
      </c>
      <c r="P94" s="41">
        <v>0</v>
      </c>
      <c r="Q94" s="41">
        <v>0</v>
      </c>
      <c r="R94" s="44">
        <f t="shared" si="39"/>
        <v>-6.9600000000000217E-4</v>
      </c>
      <c r="S94" s="44">
        <f t="shared" si="40"/>
        <v>6.9600000000000217E-4</v>
      </c>
      <c r="T94" s="44">
        <f t="shared" si="41"/>
        <v>0.59781488352917111</v>
      </c>
      <c r="U94" s="16"/>
      <c r="V94" s="107">
        <v>2026</v>
      </c>
    </row>
    <row r="95" spans="2:22" ht="47.25" x14ac:dyDescent="0.25">
      <c r="B95" s="61" t="s">
        <v>1044</v>
      </c>
      <c r="C95" s="62" t="s">
        <v>1045</v>
      </c>
      <c r="D95" s="58" t="s">
        <v>1046</v>
      </c>
      <c r="E95" s="40">
        <v>0.24535064400000001</v>
      </c>
      <c r="F95" s="42">
        <v>0</v>
      </c>
      <c r="G95" s="40">
        <v>0.24535064400000001</v>
      </c>
      <c r="H95" s="42">
        <f t="shared" si="34"/>
        <v>0.24535064400000001</v>
      </c>
      <c r="I95" s="42">
        <f t="shared" si="36"/>
        <v>0.27407300000000001</v>
      </c>
      <c r="J95" s="39">
        <f>E95</f>
        <v>0.24535064400000001</v>
      </c>
      <c r="K95" s="39">
        <f>224650*1.22/1000000</f>
        <v>0.27407300000000001</v>
      </c>
      <c r="L95" s="39">
        <v>0</v>
      </c>
      <c r="M95" s="39">
        <v>0</v>
      </c>
      <c r="N95" s="39">
        <v>0</v>
      </c>
      <c r="O95" s="39">
        <v>0</v>
      </c>
      <c r="P95" s="41">
        <v>0</v>
      </c>
      <c r="Q95" s="41">
        <v>0</v>
      </c>
      <c r="R95" s="44">
        <f t="shared" si="39"/>
        <v>-2.8722356000000004E-2</v>
      </c>
      <c r="S95" s="44">
        <f t="shared" si="40"/>
        <v>2.8722356000000004E-2</v>
      </c>
      <c r="T95" s="44">
        <f t="shared" si="41"/>
        <v>11.706656046111705</v>
      </c>
      <c r="U95" s="24" t="s">
        <v>1129</v>
      </c>
      <c r="V95" s="107">
        <v>2026</v>
      </c>
    </row>
    <row r="96" spans="2:22" ht="47.25" x14ac:dyDescent="0.25">
      <c r="B96" s="61" t="s">
        <v>1047</v>
      </c>
      <c r="C96" s="62" t="s">
        <v>1048</v>
      </c>
      <c r="D96" s="58" t="s">
        <v>1049</v>
      </c>
      <c r="E96" s="40">
        <v>0.52390800000000004</v>
      </c>
      <c r="F96" s="42">
        <v>0</v>
      </c>
      <c r="G96" s="40">
        <v>0.52390800000000004</v>
      </c>
      <c r="H96" s="42">
        <f t="shared" si="34"/>
        <v>0.52390800000000004</v>
      </c>
      <c r="I96" s="42">
        <f t="shared" si="36"/>
        <v>0</v>
      </c>
      <c r="J96" s="39">
        <f>E96</f>
        <v>0.52390800000000004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41">
        <v>0</v>
      </c>
      <c r="Q96" s="41">
        <v>0</v>
      </c>
      <c r="R96" s="44">
        <f t="shared" si="39"/>
        <v>0.52390800000000004</v>
      </c>
      <c r="S96" s="44">
        <f t="shared" si="40"/>
        <v>-0.52390800000000004</v>
      </c>
      <c r="T96" s="44">
        <f t="shared" si="41"/>
        <v>-100</v>
      </c>
      <c r="U96" s="24" t="s">
        <v>1127</v>
      </c>
      <c r="V96" s="107">
        <v>2026</v>
      </c>
    </row>
    <row r="97" spans="2:22" ht="47.25" x14ac:dyDescent="0.25">
      <c r="B97" s="61" t="s">
        <v>1047</v>
      </c>
      <c r="C97" s="136" t="s">
        <v>1054</v>
      </c>
      <c r="D97" s="135" t="s">
        <v>1126</v>
      </c>
      <c r="E97" s="40">
        <v>0</v>
      </c>
      <c r="F97" s="42">
        <v>0</v>
      </c>
      <c r="G97" s="40">
        <v>0</v>
      </c>
      <c r="H97" s="42">
        <f t="shared" ref="H97" si="42">J97+L97+N97+P97</f>
        <v>0</v>
      </c>
      <c r="I97" s="42">
        <f t="shared" ref="I97" si="43">K97+M97+O97+Q97</f>
        <v>0.53008999999999995</v>
      </c>
      <c r="J97" s="39">
        <f>E97</f>
        <v>0</v>
      </c>
      <c r="K97" s="39">
        <v>0.53008999999999995</v>
      </c>
      <c r="L97" s="39">
        <v>0</v>
      </c>
      <c r="M97" s="39">
        <v>0</v>
      </c>
      <c r="N97" s="39">
        <v>0</v>
      </c>
      <c r="O97" s="39">
        <v>0</v>
      </c>
      <c r="P97" s="41">
        <v>0</v>
      </c>
      <c r="Q97" s="41">
        <v>0</v>
      </c>
      <c r="R97" s="44">
        <f t="shared" si="39"/>
        <v>-0.53008999999999995</v>
      </c>
      <c r="S97" s="44">
        <f t="shared" si="40"/>
        <v>0.53008999999999995</v>
      </c>
      <c r="T97" s="44">
        <v>100</v>
      </c>
      <c r="U97" s="112" t="s">
        <v>1128</v>
      </c>
      <c r="V97" s="107">
        <v>2026</v>
      </c>
    </row>
    <row r="98" spans="2:22" ht="63" hidden="1" x14ac:dyDescent="0.25">
      <c r="B98" s="61" t="s">
        <v>1050</v>
      </c>
      <c r="C98" s="62" t="s">
        <v>1051</v>
      </c>
      <c r="D98" s="58" t="s">
        <v>1052</v>
      </c>
      <c r="E98" s="40">
        <v>14.075657059464001</v>
      </c>
      <c r="F98" s="42">
        <v>0</v>
      </c>
      <c r="G98" s="40">
        <v>14.075657059464001</v>
      </c>
      <c r="H98" s="42">
        <f t="shared" si="34"/>
        <v>0</v>
      </c>
      <c r="I98" s="42">
        <f t="shared" si="36"/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16"/>
      <c r="V98" s="107">
        <v>2027</v>
      </c>
    </row>
    <row r="99" spans="2:22" ht="47.25" hidden="1" x14ac:dyDescent="0.25">
      <c r="B99" s="61" t="s">
        <v>1053</v>
      </c>
      <c r="C99" s="62" t="s">
        <v>1054</v>
      </c>
      <c r="D99" s="58" t="s">
        <v>1055</v>
      </c>
      <c r="E99" s="40">
        <v>0.57239358976799992</v>
      </c>
      <c r="F99" s="42">
        <v>0</v>
      </c>
      <c r="G99" s="40">
        <v>0.57239358976799992</v>
      </c>
      <c r="H99" s="42">
        <f t="shared" si="34"/>
        <v>0</v>
      </c>
      <c r="I99" s="42">
        <f t="shared" si="36"/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16"/>
      <c r="V99" s="107">
        <v>2028</v>
      </c>
    </row>
    <row r="100" spans="2:22" ht="94.5" hidden="1" x14ac:dyDescent="0.25">
      <c r="B100" s="61" t="s">
        <v>1056</v>
      </c>
      <c r="C100" s="62" t="s">
        <v>1057</v>
      </c>
      <c r="D100" s="58" t="s">
        <v>1058</v>
      </c>
      <c r="E100" s="40">
        <v>11.204930416680003</v>
      </c>
      <c r="F100" s="42">
        <v>0</v>
      </c>
      <c r="G100" s="40">
        <v>11.204930416680003</v>
      </c>
      <c r="H100" s="42">
        <f t="shared" si="34"/>
        <v>0</v>
      </c>
      <c r="I100" s="42">
        <f t="shared" si="36"/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16"/>
      <c r="V100" s="107">
        <v>2028</v>
      </c>
    </row>
    <row r="101" spans="2:22" ht="47.25" hidden="1" x14ac:dyDescent="0.25">
      <c r="B101" s="61" t="s">
        <v>1059</v>
      </c>
      <c r="C101" s="62" t="s">
        <v>1060</v>
      </c>
      <c r="D101" s="58" t="s">
        <v>1061</v>
      </c>
      <c r="E101" s="40">
        <v>15.050509938880417</v>
      </c>
      <c r="F101" s="42">
        <v>0</v>
      </c>
      <c r="G101" s="40">
        <v>15.050509938880417</v>
      </c>
      <c r="H101" s="42">
        <f t="shared" si="34"/>
        <v>0</v>
      </c>
      <c r="I101" s="42">
        <f t="shared" si="36"/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16"/>
      <c r="V101" s="107">
        <v>2028</v>
      </c>
    </row>
    <row r="102" spans="2:22" ht="47.25" hidden="1" x14ac:dyDescent="0.25">
      <c r="B102" s="61" t="s">
        <v>1062</v>
      </c>
      <c r="C102" s="62" t="s">
        <v>1063</v>
      </c>
      <c r="D102" s="58" t="s">
        <v>1064</v>
      </c>
      <c r="E102" s="40">
        <v>1.8724309759995839</v>
      </c>
      <c r="F102" s="42">
        <v>0</v>
      </c>
      <c r="G102" s="40">
        <v>1.8724309759995839</v>
      </c>
      <c r="H102" s="42">
        <f t="shared" si="34"/>
        <v>0</v>
      </c>
      <c r="I102" s="42">
        <f t="shared" si="36"/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16"/>
      <c r="V102" s="107">
        <v>2028</v>
      </c>
    </row>
    <row r="103" spans="2:22" ht="47.25" hidden="1" x14ac:dyDescent="0.25">
      <c r="B103" s="61" t="s">
        <v>1065</v>
      </c>
      <c r="C103" s="62" t="s">
        <v>1066</v>
      </c>
      <c r="D103" s="58" t="s">
        <v>1067</v>
      </c>
      <c r="E103" s="40">
        <v>0.35434362922358398</v>
      </c>
      <c r="F103" s="42">
        <v>0</v>
      </c>
      <c r="G103" s="40">
        <v>0.35434362922358398</v>
      </c>
      <c r="H103" s="42">
        <f t="shared" si="34"/>
        <v>0</v>
      </c>
      <c r="I103" s="42">
        <f t="shared" si="36"/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16"/>
      <c r="V103" s="107">
        <v>2028</v>
      </c>
    </row>
    <row r="104" spans="2:22" ht="47.25" hidden="1" x14ac:dyDescent="0.25">
      <c r="B104" s="61" t="s">
        <v>1068</v>
      </c>
      <c r="C104" s="62" t="s">
        <v>1069</v>
      </c>
      <c r="D104" s="58" t="s">
        <v>1070</v>
      </c>
      <c r="E104" s="40">
        <v>9.5266252168584451</v>
      </c>
      <c r="F104" s="42">
        <v>0</v>
      </c>
      <c r="G104" s="40">
        <v>9.5266252168584451</v>
      </c>
      <c r="H104" s="42">
        <f t="shared" si="34"/>
        <v>0</v>
      </c>
      <c r="I104" s="42">
        <f t="shared" si="36"/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16"/>
      <c r="V104" s="107">
        <v>2029</v>
      </c>
    </row>
    <row r="105" spans="2:22" ht="78.75" hidden="1" x14ac:dyDescent="0.25">
      <c r="B105" s="61" t="s">
        <v>1071</v>
      </c>
      <c r="C105" s="62" t="s">
        <v>1072</v>
      </c>
      <c r="D105" s="58" t="s">
        <v>1073</v>
      </c>
      <c r="E105" s="40">
        <v>24.007578459525234</v>
      </c>
      <c r="F105" s="42">
        <v>0</v>
      </c>
      <c r="G105" s="40">
        <v>24.007578459525234</v>
      </c>
      <c r="H105" s="42">
        <f t="shared" si="34"/>
        <v>0</v>
      </c>
      <c r="I105" s="42">
        <f t="shared" si="36"/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16"/>
      <c r="V105" s="107">
        <v>2029</v>
      </c>
    </row>
    <row r="106" spans="2:22" x14ac:dyDescent="0.25">
      <c r="B106" s="177" t="s">
        <v>17</v>
      </c>
      <c r="C106" s="177"/>
      <c r="D106" s="177"/>
      <c r="E106" s="103">
        <f t="shared" ref="E106:T106" si="44">E19</f>
        <v>169.85615140858621</v>
      </c>
      <c r="F106" s="103">
        <f t="shared" si="44"/>
        <v>1.6350000000000002</v>
      </c>
      <c r="G106" s="103">
        <f t="shared" si="44"/>
        <v>168.22115140858619</v>
      </c>
      <c r="H106" s="103">
        <f t="shared" si="44"/>
        <v>2.7864182808000004</v>
      </c>
      <c r="I106" s="103">
        <f t="shared" si="44"/>
        <v>2.8303429999999996</v>
      </c>
      <c r="J106" s="103">
        <f t="shared" si="44"/>
        <v>2.7864182808000004</v>
      </c>
      <c r="K106" s="103">
        <f t="shared" si="44"/>
        <v>2.8303429999999996</v>
      </c>
      <c r="L106" s="103">
        <f t="shared" si="44"/>
        <v>0</v>
      </c>
      <c r="M106" s="103">
        <f t="shared" si="44"/>
        <v>0</v>
      </c>
      <c r="N106" s="103">
        <f t="shared" si="44"/>
        <v>0</v>
      </c>
      <c r="O106" s="103">
        <f t="shared" si="44"/>
        <v>0</v>
      </c>
      <c r="P106" s="103">
        <f t="shared" si="44"/>
        <v>0</v>
      </c>
      <c r="Q106" s="103">
        <f t="shared" si="44"/>
        <v>0</v>
      </c>
      <c r="R106" s="103">
        <f t="shared" si="44"/>
        <v>165.3908084085862</v>
      </c>
      <c r="S106" s="103">
        <f t="shared" si="44"/>
        <v>4.3924719199999185E-2</v>
      </c>
      <c r="T106" s="103">
        <f t="shared" si="44"/>
        <v>1.5763864134349597</v>
      </c>
      <c r="U106" s="16"/>
    </row>
  </sheetData>
  <mergeCells count="26">
    <mergeCell ref="B106:D106"/>
    <mergeCell ref="H15:Q15"/>
    <mergeCell ref="R15:R17"/>
    <mergeCell ref="S15:T15"/>
    <mergeCell ref="B15:B17"/>
    <mergeCell ref="C15:C17"/>
    <mergeCell ref="D15:D17"/>
    <mergeCell ref="E15:E17"/>
    <mergeCell ref="F15:F17"/>
    <mergeCell ref="G15:G17"/>
    <mergeCell ref="U15:U17"/>
    <mergeCell ref="H16:I16"/>
    <mergeCell ref="J16:K16"/>
    <mergeCell ref="L16:M16"/>
    <mergeCell ref="N16:O16"/>
    <mergeCell ref="P16:Q16"/>
    <mergeCell ref="S16:S17"/>
    <mergeCell ref="T16:T17"/>
    <mergeCell ref="G13:U13"/>
    <mergeCell ref="H10:J10"/>
    <mergeCell ref="G12:U12"/>
    <mergeCell ref="B12:F12"/>
    <mergeCell ref="B5:U5"/>
    <mergeCell ref="B6:U6"/>
    <mergeCell ref="E8:U8"/>
    <mergeCell ref="E9:U9"/>
  </mergeCells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4BFD-1C02-49F1-8677-ED919A4531DB}">
  <dimension ref="B1:Z109"/>
  <sheetViews>
    <sheetView view="pageBreakPreview" zoomScale="75" zoomScaleNormal="100" zoomScaleSheetLayoutView="75" workbookViewId="0">
      <selection activeCell="J100" activeCellId="2" sqref="J97 J98 J100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24" width="11.140625" style="1" customWidth="1"/>
    <col min="25" max="25" width="22.28515625" style="1" customWidth="1"/>
    <col min="26" max="16384" width="8.85546875" style="1"/>
  </cols>
  <sheetData>
    <row r="1" spans="2:26" x14ac:dyDescent="0.25">
      <c r="Y1" s="7" t="s">
        <v>27</v>
      </c>
    </row>
    <row r="2" spans="2:26" x14ac:dyDescent="0.25">
      <c r="Y2" s="7" t="s">
        <v>0</v>
      </c>
    </row>
    <row r="3" spans="2:26" x14ac:dyDescent="0.25">
      <c r="Y3" s="7" t="s">
        <v>1</v>
      </c>
    </row>
    <row r="4" spans="2:26" x14ac:dyDescent="0.25">
      <c r="B4" s="3"/>
    </row>
    <row r="5" spans="2:26" x14ac:dyDescent="0.25">
      <c r="B5" s="170" t="s">
        <v>620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</row>
    <row r="6" spans="2:26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2:26" x14ac:dyDescent="0.25">
      <c r="B7" s="173" t="str">
        <f>'10'!V6</f>
        <v xml:space="preserve">             за I квартал 2026 года     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</row>
    <row r="8" spans="2:26" x14ac:dyDescent="0.25">
      <c r="B8" s="3" t="s">
        <v>607</v>
      </c>
    </row>
    <row r="9" spans="2:26" x14ac:dyDescent="0.25">
      <c r="B9" s="172" t="s">
        <v>609</v>
      </c>
      <c r="C9" s="172"/>
      <c r="D9" s="172"/>
      <c r="E9" s="174" t="str">
        <f>'10'!V8</f>
        <v>Общество с ограниченной ответственностью "Электросетевая компания "Энергосеть"</v>
      </c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</row>
    <row r="10" spans="2:26" x14ac:dyDescent="0.25">
      <c r="B10" s="3" t="s">
        <v>610</v>
      </c>
      <c r="E10" s="169" t="s">
        <v>612</v>
      </c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</row>
    <row r="11" spans="2:26" x14ac:dyDescent="0.25">
      <c r="C11" s="9"/>
      <c r="D11" s="9"/>
      <c r="E11" s="9"/>
      <c r="F11" s="9"/>
      <c r="H11" s="170" t="s">
        <v>615</v>
      </c>
      <c r="I11" s="170"/>
      <c r="J11" s="170"/>
      <c r="K11" s="11">
        <f>'10'!K10</f>
        <v>2026</v>
      </c>
      <c r="L11" s="9" t="s">
        <v>614</v>
      </c>
      <c r="N11" s="9"/>
      <c r="O11" s="9"/>
      <c r="P11" s="9"/>
      <c r="Q11" s="9"/>
      <c r="R11" s="9"/>
      <c r="S11" s="9"/>
      <c r="T11" s="9"/>
      <c r="U11" s="9"/>
    </row>
    <row r="12" spans="2:26" x14ac:dyDescent="0.25">
      <c r="B12" s="3" t="s">
        <v>611</v>
      </c>
    </row>
    <row r="13" spans="2:26" x14ac:dyDescent="0.25">
      <c r="B13" s="172" t="s">
        <v>616</v>
      </c>
      <c r="C13" s="172"/>
      <c r="D13" s="172"/>
      <c r="E13" s="172"/>
      <c r="F13" s="172"/>
      <c r="G13" s="171" t="str">
        <f>'10'!V12</f>
        <v>Распоряжением Министерства ЖКХ и строительства Ульяновской области от 20.11.2025 № 794-од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</row>
    <row r="14" spans="2:26" x14ac:dyDescent="0.25">
      <c r="B14" s="3"/>
      <c r="G14" s="175" t="s">
        <v>618</v>
      </c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</row>
    <row r="15" spans="2:26" x14ac:dyDescent="0.25">
      <c r="B15" s="3"/>
    </row>
    <row r="16" spans="2:26" ht="78" customHeight="1" x14ac:dyDescent="0.25">
      <c r="B16" s="176" t="s">
        <v>2</v>
      </c>
      <c r="C16" s="176" t="s">
        <v>3</v>
      </c>
      <c r="D16" s="176" t="s">
        <v>4</v>
      </c>
      <c r="E16" s="176" t="s">
        <v>28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 t="s">
        <v>21</v>
      </c>
      <c r="P16" s="176"/>
      <c r="Q16" s="176"/>
      <c r="R16" s="176"/>
      <c r="S16" s="176"/>
      <c r="T16" s="176"/>
      <c r="U16" s="176"/>
      <c r="V16" s="176"/>
      <c r="W16" s="176"/>
      <c r="X16" s="176"/>
      <c r="Y16" s="176" t="s">
        <v>6</v>
      </c>
      <c r="Z16" s="12"/>
    </row>
    <row r="17" spans="2:26" x14ac:dyDescent="0.25">
      <c r="B17" s="176"/>
      <c r="C17" s="176"/>
      <c r="D17" s="176"/>
      <c r="E17" s="176" t="s">
        <v>1130</v>
      </c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2"/>
    </row>
    <row r="18" spans="2:26" ht="103.15" customHeight="1" x14ac:dyDescent="0.25">
      <c r="B18" s="176"/>
      <c r="C18" s="176"/>
      <c r="D18" s="176"/>
      <c r="E18" s="176" t="s">
        <v>7</v>
      </c>
      <c r="F18" s="176"/>
      <c r="G18" s="176"/>
      <c r="H18" s="176"/>
      <c r="I18" s="176"/>
      <c r="J18" s="176" t="s">
        <v>8</v>
      </c>
      <c r="K18" s="176"/>
      <c r="L18" s="176"/>
      <c r="M18" s="176"/>
      <c r="N18" s="176"/>
      <c r="O18" s="176" t="s">
        <v>9</v>
      </c>
      <c r="P18" s="176"/>
      <c r="Q18" s="176" t="s">
        <v>10</v>
      </c>
      <c r="R18" s="176"/>
      <c r="S18" s="176" t="s">
        <v>11</v>
      </c>
      <c r="T18" s="176"/>
      <c r="U18" s="176" t="s">
        <v>12</v>
      </c>
      <c r="V18" s="176"/>
      <c r="W18" s="176" t="s">
        <v>13</v>
      </c>
      <c r="X18" s="176"/>
      <c r="Y18" s="176"/>
      <c r="Z18" s="12"/>
    </row>
    <row r="19" spans="2:26" ht="201.6" customHeight="1" x14ac:dyDescent="0.25">
      <c r="B19" s="176"/>
      <c r="C19" s="176"/>
      <c r="D19" s="176"/>
      <c r="E19" s="176" t="s">
        <v>9</v>
      </c>
      <c r="F19" s="176" t="s">
        <v>10</v>
      </c>
      <c r="G19" s="176" t="s">
        <v>11</v>
      </c>
      <c r="H19" s="176" t="s">
        <v>12</v>
      </c>
      <c r="I19" s="176" t="s">
        <v>13</v>
      </c>
      <c r="J19" s="176" t="s">
        <v>14</v>
      </c>
      <c r="K19" s="176" t="s">
        <v>10</v>
      </c>
      <c r="L19" s="176" t="s">
        <v>11</v>
      </c>
      <c r="M19" s="176" t="s">
        <v>12</v>
      </c>
      <c r="N19" s="176" t="s">
        <v>13</v>
      </c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2"/>
    </row>
    <row r="20" spans="2:26" ht="45" x14ac:dyDescent="0.25"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3" t="s">
        <v>15</v>
      </c>
      <c r="P20" s="13" t="s">
        <v>16</v>
      </c>
      <c r="Q20" s="13" t="s">
        <v>15</v>
      </c>
      <c r="R20" s="13" t="s">
        <v>16</v>
      </c>
      <c r="S20" s="13" t="s">
        <v>15</v>
      </c>
      <c r="T20" s="13" t="s">
        <v>16</v>
      </c>
      <c r="U20" s="13" t="s">
        <v>15</v>
      </c>
      <c r="V20" s="13" t="s">
        <v>16</v>
      </c>
      <c r="W20" s="13" t="s">
        <v>15</v>
      </c>
      <c r="X20" s="13" t="s">
        <v>16</v>
      </c>
      <c r="Y20" s="176"/>
      <c r="Z20" s="12"/>
    </row>
    <row r="21" spans="2:26" x14ac:dyDescent="0.25">
      <c r="B21" s="13">
        <v>1</v>
      </c>
      <c r="C21" s="13">
        <v>2</v>
      </c>
      <c r="D21" s="13">
        <v>3</v>
      </c>
      <c r="E21" s="13">
        <v>4</v>
      </c>
      <c r="F21" s="13">
        <v>5</v>
      </c>
      <c r="G21" s="13">
        <v>6</v>
      </c>
      <c r="H21" s="13">
        <v>7</v>
      </c>
      <c r="I21" s="13">
        <v>8</v>
      </c>
      <c r="J21" s="13">
        <v>9</v>
      </c>
      <c r="K21" s="13">
        <v>10</v>
      </c>
      <c r="L21" s="13">
        <v>11</v>
      </c>
      <c r="M21" s="13">
        <v>12</v>
      </c>
      <c r="N21" s="13">
        <v>13</v>
      </c>
      <c r="O21" s="13">
        <v>14</v>
      </c>
      <c r="P21" s="13">
        <v>15</v>
      </c>
      <c r="Q21" s="13">
        <v>16</v>
      </c>
      <c r="R21" s="13">
        <v>17</v>
      </c>
      <c r="S21" s="13">
        <v>18</v>
      </c>
      <c r="T21" s="13">
        <v>19</v>
      </c>
      <c r="U21" s="13">
        <v>20</v>
      </c>
      <c r="V21" s="13">
        <v>21</v>
      </c>
      <c r="W21" s="13">
        <v>22</v>
      </c>
      <c r="X21" s="13">
        <v>23</v>
      </c>
      <c r="Y21" s="13">
        <v>24</v>
      </c>
      <c r="Z21" s="12"/>
    </row>
    <row r="22" spans="2:26" ht="31.5" x14ac:dyDescent="0.25">
      <c r="B22" s="60" t="s">
        <v>908</v>
      </c>
      <c r="C22" s="29" t="s">
        <v>17</v>
      </c>
      <c r="D22" s="47" t="s">
        <v>909</v>
      </c>
      <c r="E22" s="36">
        <f t="shared" ref="E22:I22" si="0">E24+E28+E26</f>
        <v>2.7864182808000004</v>
      </c>
      <c r="F22" s="36">
        <f t="shared" si="0"/>
        <v>0</v>
      </c>
      <c r="G22" s="36">
        <f t="shared" si="0"/>
        <v>0</v>
      </c>
      <c r="H22" s="36">
        <f t="shared" si="0"/>
        <v>2.7864182808000004</v>
      </c>
      <c r="I22" s="36">
        <f t="shared" si="0"/>
        <v>0</v>
      </c>
      <c r="J22" s="36">
        <f t="shared" ref="J22:N22" si="1">J24</f>
        <v>0.21106</v>
      </c>
      <c r="K22" s="36">
        <f t="shared" si="1"/>
        <v>0</v>
      </c>
      <c r="L22" s="36">
        <f t="shared" si="1"/>
        <v>0</v>
      </c>
      <c r="M22" s="36">
        <f t="shared" si="1"/>
        <v>0</v>
      </c>
      <c r="N22" s="36">
        <f t="shared" si="1"/>
        <v>0</v>
      </c>
      <c r="O22" s="36">
        <f>J22-E22</f>
        <v>-2.5753582808000006</v>
      </c>
      <c r="P22" s="36">
        <f>IF(E22=0,"-",O22/E22*100)</f>
        <v>-92.425401403144576</v>
      </c>
      <c r="Q22" s="36">
        <f>K22-F22</f>
        <v>0</v>
      </c>
      <c r="R22" s="36" t="str">
        <f>IF(F22=0,"-",Q22/F22*100)</f>
        <v>-</v>
      </c>
      <c r="S22" s="36">
        <f>L22-G22</f>
        <v>0</v>
      </c>
      <c r="T22" s="36" t="str">
        <f>IF(G22=0,"-",S22/G22*100)</f>
        <v>-</v>
      </c>
      <c r="U22" s="36">
        <f>M22-H22</f>
        <v>-2.7864182808000004</v>
      </c>
      <c r="V22" s="36">
        <f>IF(H22=0,"-",U22/H22*100)</f>
        <v>-100</v>
      </c>
      <c r="W22" s="36">
        <f>N22-I22</f>
        <v>0</v>
      </c>
      <c r="X22" s="36" t="str">
        <f>IF(I22=0,"-",W22/I22*100)</f>
        <v>-</v>
      </c>
      <c r="Y22" s="17"/>
      <c r="Z22" s="12"/>
    </row>
    <row r="23" spans="2:26" ht="40.9" customHeight="1" x14ac:dyDescent="0.25">
      <c r="B23" s="60" t="s">
        <v>910</v>
      </c>
      <c r="C23" s="29" t="s">
        <v>911</v>
      </c>
      <c r="D23" s="47" t="s">
        <v>909</v>
      </c>
      <c r="E23" s="37" t="s">
        <v>907</v>
      </c>
      <c r="F23" s="37" t="s">
        <v>907</v>
      </c>
      <c r="G23" s="37" t="s">
        <v>907</v>
      </c>
      <c r="H23" s="37" t="s">
        <v>907</v>
      </c>
      <c r="I23" s="37" t="s">
        <v>907</v>
      </c>
      <c r="J23" s="37" t="s">
        <v>907</v>
      </c>
      <c r="K23" s="37" t="s">
        <v>907</v>
      </c>
      <c r="L23" s="37" t="s">
        <v>907</v>
      </c>
      <c r="M23" s="37" t="s">
        <v>907</v>
      </c>
      <c r="N23" s="37" t="s">
        <v>907</v>
      </c>
      <c r="O23" s="36" t="s">
        <v>907</v>
      </c>
      <c r="P23" s="36" t="s">
        <v>907</v>
      </c>
      <c r="Q23" s="36" t="s">
        <v>907</v>
      </c>
      <c r="R23" s="36" t="s">
        <v>907</v>
      </c>
      <c r="S23" s="36" t="s">
        <v>907</v>
      </c>
      <c r="T23" s="36" t="s">
        <v>907</v>
      </c>
      <c r="U23" s="36" t="s">
        <v>907</v>
      </c>
      <c r="V23" s="36" t="s">
        <v>907</v>
      </c>
      <c r="W23" s="36" t="s">
        <v>907</v>
      </c>
      <c r="X23" s="36" t="s">
        <v>907</v>
      </c>
      <c r="Y23" s="17"/>
      <c r="Z23" s="12"/>
    </row>
    <row r="24" spans="2:26" ht="47.25" x14ac:dyDescent="0.25">
      <c r="B24" s="60" t="s">
        <v>912</v>
      </c>
      <c r="C24" s="29" t="s">
        <v>913</v>
      </c>
      <c r="D24" s="47" t="s">
        <v>909</v>
      </c>
      <c r="E24" s="36">
        <f t="shared" ref="E24:I24" si="2">E50</f>
        <v>0.22379279999999999</v>
      </c>
      <c r="F24" s="36">
        <f t="shared" si="2"/>
        <v>0</v>
      </c>
      <c r="G24" s="36">
        <f t="shared" si="2"/>
        <v>0</v>
      </c>
      <c r="H24" s="36">
        <f t="shared" si="2"/>
        <v>0.22379279999999999</v>
      </c>
      <c r="I24" s="36">
        <f t="shared" si="2"/>
        <v>0</v>
      </c>
      <c r="J24" s="36">
        <f t="shared" ref="J24:N24" si="3">J50</f>
        <v>0.21106</v>
      </c>
      <c r="K24" s="36">
        <f t="shared" si="3"/>
        <v>0</v>
      </c>
      <c r="L24" s="36">
        <f t="shared" si="3"/>
        <v>0</v>
      </c>
      <c r="M24" s="36">
        <f t="shared" si="3"/>
        <v>0</v>
      </c>
      <c r="N24" s="36">
        <f t="shared" si="3"/>
        <v>0</v>
      </c>
      <c r="O24" s="36">
        <f>J24-E24</f>
        <v>-1.2732799999999989E-2</v>
      </c>
      <c r="P24" s="36">
        <f>IF(E24=0,"-",O24/E24*100)</f>
        <v>-5.6895485466913991</v>
      </c>
      <c r="Q24" s="36">
        <f>K24-F24</f>
        <v>0</v>
      </c>
      <c r="R24" s="36" t="str">
        <f>IF(F24=0,"-",Q24/F24*100)</f>
        <v>-</v>
      </c>
      <c r="S24" s="36">
        <f>L24-G24</f>
        <v>0</v>
      </c>
      <c r="T24" s="36" t="str">
        <f>IF(G24=0,"-",S24/G24*100)</f>
        <v>-</v>
      </c>
      <c r="U24" s="36">
        <f>M24-H24</f>
        <v>-0.22379279999999999</v>
      </c>
      <c r="V24" s="36">
        <f>IF(H24=0,"-",U24/H24*100)</f>
        <v>-100</v>
      </c>
      <c r="W24" s="36">
        <f>N24-I24</f>
        <v>0</v>
      </c>
      <c r="X24" s="36" t="str">
        <f>IF(I24=0,"-",W24/I24*100)</f>
        <v>-</v>
      </c>
      <c r="Y24" s="17"/>
    </row>
    <row r="25" spans="2:26" ht="94.5" x14ac:dyDescent="0.25">
      <c r="B25" s="60" t="s">
        <v>914</v>
      </c>
      <c r="C25" s="29" t="s">
        <v>915</v>
      </c>
      <c r="D25" s="47" t="s">
        <v>909</v>
      </c>
      <c r="E25" s="37" t="s">
        <v>907</v>
      </c>
      <c r="F25" s="37" t="s">
        <v>907</v>
      </c>
      <c r="G25" s="37" t="s">
        <v>907</v>
      </c>
      <c r="H25" s="37" t="s">
        <v>907</v>
      </c>
      <c r="I25" s="37" t="s">
        <v>907</v>
      </c>
      <c r="J25" s="37" t="s">
        <v>907</v>
      </c>
      <c r="K25" s="37" t="s">
        <v>907</v>
      </c>
      <c r="L25" s="37" t="s">
        <v>907</v>
      </c>
      <c r="M25" s="37" t="s">
        <v>907</v>
      </c>
      <c r="N25" s="37" t="s">
        <v>907</v>
      </c>
      <c r="O25" s="37" t="s">
        <v>907</v>
      </c>
      <c r="P25" s="37" t="s">
        <v>907</v>
      </c>
      <c r="Q25" s="37" t="s">
        <v>907</v>
      </c>
      <c r="R25" s="37" t="s">
        <v>907</v>
      </c>
      <c r="S25" s="37" t="s">
        <v>907</v>
      </c>
      <c r="T25" s="37" t="s">
        <v>907</v>
      </c>
      <c r="U25" s="37" t="s">
        <v>907</v>
      </c>
      <c r="V25" s="37" t="s">
        <v>907</v>
      </c>
      <c r="W25" s="37" t="s">
        <v>907</v>
      </c>
      <c r="X25" s="37" t="s">
        <v>907</v>
      </c>
      <c r="Y25" s="17"/>
    </row>
    <row r="26" spans="2:26" ht="47.25" x14ac:dyDescent="0.25">
      <c r="B26" s="60" t="s">
        <v>916</v>
      </c>
      <c r="C26" s="29" t="s">
        <v>917</v>
      </c>
      <c r="D26" s="47" t="s">
        <v>909</v>
      </c>
      <c r="E26" s="38">
        <f t="shared" ref="E26:I26" si="4">E87</f>
        <v>0</v>
      </c>
      <c r="F26" s="38">
        <f t="shared" si="4"/>
        <v>0</v>
      </c>
      <c r="G26" s="38">
        <f t="shared" si="4"/>
        <v>0</v>
      </c>
      <c r="H26" s="38">
        <f t="shared" si="4"/>
        <v>0</v>
      </c>
      <c r="I26" s="38">
        <f t="shared" si="4"/>
        <v>0</v>
      </c>
      <c r="J26" s="38" t="str">
        <f t="shared" ref="J26:N26" si="5">J75</f>
        <v>нд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ref="O26:X26" si="6">O75</f>
        <v>нд</v>
      </c>
      <c r="P26" s="38" t="str">
        <f t="shared" si="6"/>
        <v>нд</v>
      </c>
      <c r="Q26" s="38" t="str">
        <f t="shared" si="6"/>
        <v>нд</v>
      </c>
      <c r="R26" s="38" t="str">
        <f t="shared" si="6"/>
        <v>нд</v>
      </c>
      <c r="S26" s="38" t="str">
        <f t="shared" si="6"/>
        <v>нд</v>
      </c>
      <c r="T26" s="38" t="str">
        <f t="shared" si="6"/>
        <v>нд</v>
      </c>
      <c r="U26" s="38" t="str">
        <f t="shared" si="6"/>
        <v>нд</v>
      </c>
      <c r="V26" s="38" t="str">
        <f t="shared" si="6"/>
        <v>нд</v>
      </c>
      <c r="W26" s="38" t="str">
        <f t="shared" si="6"/>
        <v>нд</v>
      </c>
      <c r="X26" s="38" t="str">
        <f t="shared" si="6"/>
        <v>нд</v>
      </c>
      <c r="Y26" s="17"/>
    </row>
    <row r="27" spans="2:26" ht="63" x14ac:dyDescent="0.25">
      <c r="B27" s="60" t="s">
        <v>918</v>
      </c>
      <c r="C27" s="29" t="s">
        <v>919</v>
      </c>
      <c r="D27" s="47" t="s">
        <v>909</v>
      </c>
      <c r="E27" s="37" t="s">
        <v>907</v>
      </c>
      <c r="F27" s="37" t="s">
        <v>907</v>
      </c>
      <c r="G27" s="37" t="s">
        <v>907</v>
      </c>
      <c r="H27" s="37" t="s">
        <v>907</v>
      </c>
      <c r="I27" s="37" t="s">
        <v>907</v>
      </c>
      <c r="J27" s="37" t="s">
        <v>907</v>
      </c>
      <c r="K27" s="37" t="s">
        <v>907</v>
      </c>
      <c r="L27" s="37" t="s">
        <v>907</v>
      </c>
      <c r="M27" s="37" t="s">
        <v>907</v>
      </c>
      <c r="N27" s="37" t="s">
        <v>907</v>
      </c>
      <c r="O27" s="37" t="s">
        <v>907</v>
      </c>
      <c r="P27" s="37" t="s">
        <v>907</v>
      </c>
      <c r="Q27" s="37" t="s">
        <v>907</v>
      </c>
      <c r="R27" s="37" t="s">
        <v>907</v>
      </c>
      <c r="S27" s="37" t="s">
        <v>907</v>
      </c>
      <c r="T27" s="37" t="s">
        <v>907</v>
      </c>
      <c r="U27" s="37" t="s">
        <v>907</v>
      </c>
      <c r="V27" s="37" t="s">
        <v>907</v>
      </c>
      <c r="W27" s="37" t="s">
        <v>907</v>
      </c>
      <c r="X27" s="37" t="s">
        <v>907</v>
      </c>
      <c r="Y27" s="17"/>
    </row>
    <row r="28" spans="2:26" ht="31.5" x14ac:dyDescent="0.25">
      <c r="B28" s="60" t="s">
        <v>920</v>
      </c>
      <c r="C28" s="29" t="s">
        <v>921</v>
      </c>
      <c r="D28" s="47" t="s">
        <v>909</v>
      </c>
      <c r="E28" s="36">
        <f t="shared" ref="E28:I28" si="7">E93</f>
        <v>2.5626254808000004</v>
      </c>
      <c r="F28" s="36">
        <f t="shared" si="7"/>
        <v>0</v>
      </c>
      <c r="G28" s="36">
        <f t="shared" si="7"/>
        <v>0</v>
      </c>
      <c r="H28" s="36">
        <f t="shared" si="7"/>
        <v>2.5626254808000004</v>
      </c>
      <c r="I28" s="36">
        <f t="shared" si="7"/>
        <v>0</v>
      </c>
      <c r="J28" s="36" t="str">
        <f t="shared" ref="J28:N28" si="8">J77</f>
        <v>нд</v>
      </c>
      <c r="K28" s="36" t="str">
        <f t="shared" si="8"/>
        <v>нд</v>
      </c>
      <c r="L28" s="36" t="str">
        <f t="shared" si="8"/>
        <v>нд</v>
      </c>
      <c r="M28" s="36" t="str">
        <f t="shared" si="8"/>
        <v>нд</v>
      </c>
      <c r="N28" s="36" t="str">
        <f t="shared" si="8"/>
        <v>нд</v>
      </c>
      <c r="O28" s="36" t="str">
        <f t="shared" ref="O28:X28" si="9">O77</f>
        <v>нд</v>
      </c>
      <c r="P28" s="36" t="str">
        <f t="shared" si="9"/>
        <v>нд</v>
      </c>
      <c r="Q28" s="36" t="str">
        <f t="shared" si="9"/>
        <v>нд</v>
      </c>
      <c r="R28" s="36" t="str">
        <f t="shared" si="9"/>
        <v>нд</v>
      </c>
      <c r="S28" s="36" t="str">
        <f t="shared" si="9"/>
        <v>нд</v>
      </c>
      <c r="T28" s="36" t="str">
        <f t="shared" si="9"/>
        <v>нд</v>
      </c>
      <c r="U28" s="36" t="str">
        <f t="shared" si="9"/>
        <v>нд</v>
      </c>
      <c r="V28" s="36" t="str">
        <f t="shared" si="9"/>
        <v>нд</v>
      </c>
      <c r="W28" s="36" t="str">
        <f t="shared" si="9"/>
        <v>нд</v>
      </c>
      <c r="X28" s="36" t="str">
        <f t="shared" si="9"/>
        <v>нд</v>
      </c>
      <c r="Y28" s="17"/>
    </row>
    <row r="29" spans="2:26" x14ac:dyDescent="0.25">
      <c r="B29" s="60" t="s">
        <v>922</v>
      </c>
      <c r="C29" s="29" t="s">
        <v>668</v>
      </c>
      <c r="D29" s="31" t="s">
        <v>909</v>
      </c>
      <c r="E29" s="36">
        <f t="shared" ref="E29:I29" si="10">E22</f>
        <v>2.7864182808000004</v>
      </c>
      <c r="F29" s="36">
        <f t="shared" si="10"/>
        <v>0</v>
      </c>
      <c r="G29" s="36">
        <f t="shared" si="10"/>
        <v>0</v>
      </c>
      <c r="H29" s="36">
        <f t="shared" si="10"/>
        <v>2.7864182808000004</v>
      </c>
      <c r="I29" s="36">
        <f t="shared" si="10"/>
        <v>0</v>
      </c>
      <c r="J29" s="36">
        <f t="shared" ref="J29:N29" si="11">J22</f>
        <v>0.21106</v>
      </c>
      <c r="K29" s="36">
        <f t="shared" si="11"/>
        <v>0</v>
      </c>
      <c r="L29" s="36">
        <f t="shared" si="11"/>
        <v>0</v>
      </c>
      <c r="M29" s="36">
        <f t="shared" si="11"/>
        <v>0</v>
      </c>
      <c r="N29" s="36">
        <f t="shared" si="11"/>
        <v>0</v>
      </c>
      <c r="O29" s="36">
        <f t="shared" ref="O29:X29" si="12">O22</f>
        <v>-2.5753582808000006</v>
      </c>
      <c r="P29" s="36">
        <f t="shared" si="12"/>
        <v>-92.425401403144576</v>
      </c>
      <c r="Q29" s="36">
        <f t="shared" si="12"/>
        <v>0</v>
      </c>
      <c r="R29" s="36" t="str">
        <f t="shared" si="12"/>
        <v>-</v>
      </c>
      <c r="S29" s="36">
        <f t="shared" si="12"/>
        <v>0</v>
      </c>
      <c r="T29" s="36" t="str">
        <f t="shared" si="12"/>
        <v>-</v>
      </c>
      <c r="U29" s="36">
        <f t="shared" si="12"/>
        <v>-2.7864182808000004</v>
      </c>
      <c r="V29" s="36">
        <f t="shared" si="12"/>
        <v>-100</v>
      </c>
      <c r="W29" s="36">
        <f t="shared" si="12"/>
        <v>0</v>
      </c>
      <c r="X29" s="36" t="str">
        <f t="shared" si="12"/>
        <v>-</v>
      </c>
      <c r="Y29" s="17"/>
    </row>
    <row r="30" spans="2:26" ht="47.25" x14ac:dyDescent="0.25">
      <c r="B30" s="61" t="s">
        <v>669</v>
      </c>
      <c r="C30" s="32" t="s">
        <v>923</v>
      </c>
      <c r="D30" s="33" t="s">
        <v>909</v>
      </c>
      <c r="E30" s="39" t="s">
        <v>907</v>
      </c>
      <c r="F30" s="39" t="s">
        <v>907</v>
      </c>
      <c r="G30" s="39" t="s">
        <v>907</v>
      </c>
      <c r="H30" s="39" t="s">
        <v>907</v>
      </c>
      <c r="I30" s="39" t="s">
        <v>907</v>
      </c>
      <c r="J30" s="39" t="s">
        <v>907</v>
      </c>
      <c r="K30" s="39" t="s">
        <v>907</v>
      </c>
      <c r="L30" s="39" t="s">
        <v>907</v>
      </c>
      <c r="M30" s="39" t="s">
        <v>907</v>
      </c>
      <c r="N30" s="39" t="s">
        <v>907</v>
      </c>
      <c r="O30" s="39" t="s">
        <v>907</v>
      </c>
      <c r="P30" s="39" t="s">
        <v>907</v>
      </c>
      <c r="Q30" s="39" t="s">
        <v>907</v>
      </c>
      <c r="R30" s="39" t="s">
        <v>907</v>
      </c>
      <c r="S30" s="39" t="s">
        <v>907</v>
      </c>
      <c r="T30" s="39" t="s">
        <v>907</v>
      </c>
      <c r="U30" s="39" t="s">
        <v>907</v>
      </c>
      <c r="V30" s="39" t="s">
        <v>907</v>
      </c>
      <c r="W30" s="39" t="s">
        <v>907</v>
      </c>
      <c r="X30" s="39" t="s">
        <v>907</v>
      </c>
      <c r="Y30" s="17"/>
    </row>
    <row r="31" spans="2:26" ht="78.75" x14ac:dyDescent="0.25">
      <c r="B31" s="61" t="s">
        <v>670</v>
      </c>
      <c r="C31" s="32" t="s">
        <v>924</v>
      </c>
      <c r="D31" s="33" t="s">
        <v>909</v>
      </c>
      <c r="E31" s="39" t="s">
        <v>907</v>
      </c>
      <c r="F31" s="39" t="s">
        <v>907</v>
      </c>
      <c r="G31" s="39" t="s">
        <v>907</v>
      </c>
      <c r="H31" s="39" t="s">
        <v>907</v>
      </c>
      <c r="I31" s="39" t="s">
        <v>907</v>
      </c>
      <c r="J31" s="39" t="s">
        <v>907</v>
      </c>
      <c r="K31" s="39" t="s">
        <v>907</v>
      </c>
      <c r="L31" s="39" t="s">
        <v>907</v>
      </c>
      <c r="M31" s="39" t="s">
        <v>907</v>
      </c>
      <c r="N31" s="39" t="s">
        <v>907</v>
      </c>
      <c r="O31" s="39" t="s">
        <v>907</v>
      </c>
      <c r="P31" s="39" t="s">
        <v>907</v>
      </c>
      <c r="Q31" s="39" t="s">
        <v>907</v>
      </c>
      <c r="R31" s="39" t="s">
        <v>907</v>
      </c>
      <c r="S31" s="39" t="s">
        <v>907</v>
      </c>
      <c r="T31" s="39" t="s">
        <v>907</v>
      </c>
      <c r="U31" s="39" t="s">
        <v>907</v>
      </c>
      <c r="V31" s="39" t="s">
        <v>907</v>
      </c>
      <c r="W31" s="39" t="s">
        <v>907</v>
      </c>
      <c r="X31" s="39" t="s">
        <v>907</v>
      </c>
      <c r="Y31" s="17"/>
    </row>
    <row r="32" spans="2:26" ht="94.5" x14ac:dyDescent="0.25">
      <c r="B32" s="61" t="s">
        <v>441</v>
      </c>
      <c r="C32" s="32" t="s">
        <v>925</v>
      </c>
      <c r="D32" s="33" t="s">
        <v>909</v>
      </c>
      <c r="E32" s="39" t="s">
        <v>907</v>
      </c>
      <c r="F32" s="39" t="s">
        <v>907</v>
      </c>
      <c r="G32" s="39" t="s">
        <v>907</v>
      </c>
      <c r="H32" s="39" t="s">
        <v>907</v>
      </c>
      <c r="I32" s="39" t="s">
        <v>907</v>
      </c>
      <c r="J32" s="39" t="s">
        <v>907</v>
      </c>
      <c r="K32" s="39" t="s">
        <v>907</v>
      </c>
      <c r="L32" s="39" t="s">
        <v>907</v>
      </c>
      <c r="M32" s="39" t="s">
        <v>907</v>
      </c>
      <c r="N32" s="39" t="s">
        <v>907</v>
      </c>
      <c r="O32" s="39" t="s">
        <v>907</v>
      </c>
      <c r="P32" s="39" t="s">
        <v>907</v>
      </c>
      <c r="Q32" s="39" t="s">
        <v>907</v>
      </c>
      <c r="R32" s="39" t="s">
        <v>907</v>
      </c>
      <c r="S32" s="39" t="s">
        <v>907</v>
      </c>
      <c r="T32" s="39" t="s">
        <v>907</v>
      </c>
      <c r="U32" s="39" t="s">
        <v>907</v>
      </c>
      <c r="V32" s="39" t="s">
        <v>907</v>
      </c>
      <c r="W32" s="39" t="s">
        <v>907</v>
      </c>
      <c r="X32" s="39" t="s">
        <v>907</v>
      </c>
      <c r="Y32" s="17"/>
    </row>
    <row r="33" spans="2:25" ht="94.5" x14ac:dyDescent="0.25">
      <c r="B33" s="61" t="s">
        <v>446</v>
      </c>
      <c r="C33" s="32" t="s">
        <v>926</v>
      </c>
      <c r="D33" s="33" t="s">
        <v>909</v>
      </c>
      <c r="E33" s="39" t="s">
        <v>907</v>
      </c>
      <c r="F33" s="39" t="s">
        <v>907</v>
      </c>
      <c r="G33" s="39" t="s">
        <v>907</v>
      </c>
      <c r="H33" s="39" t="s">
        <v>907</v>
      </c>
      <c r="I33" s="39" t="s">
        <v>907</v>
      </c>
      <c r="J33" s="39" t="s">
        <v>907</v>
      </c>
      <c r="K33" s="39" t="s">
        <v>907</v>
      </c>
      <c r="L33" s="39" t="s">
        <v>907</v>
      </c>
      <c r="M33" s="39" t="s">
        <v>907</v>
      </c>
      <c r="N33" s="39" t="s">
        <v>907</v>
      </c>
      <c r="O33" s="39" t="s">
        <v>907</v>
      </c>
      <c r="P33" s="39" t="s">
        <v>907</v>
      </c>
      <c r="Q33" s="39" t="s">
        <v>907</v>
      </c>
      <c r="R33" s="39" t="s">
        <v>907</v>
      </c>
      <c r="S33" s="39" t="s">
        <v>907</v>
      </c>
      <c r="T33" s="39" t="s">
        <v>907</v>
      </c>
      <c r="U33" s="39" t="s">
        <v>907</v>
      </c>
      <c r="V33" s="39" t="s">
        <v>907</v>
      </c>
      <c r="W33" s="39" t="s">
        <v>907</v>
      </c>
      <c r="X33" s="39" t="s">
        <v>907</v>
      </c>
      <c r="Y33" s="17"/>
    </row>
    <row r="34" spans="2:25" ht="78.75" x14ac:dyDescent="0.25">
      <c r="B34" s="61" t="s">
        <v>448</v>
      </c>
      <c r="C34" s="32" t="s">
        <v>927</v>
      </c>
      <c r="D34" s="33" t="s">
        <v>909</v>
      </c>
      <c r="E34" s="39" t="s">
        <v>907</v>
      </c>
      <c r="F34" s="39" t="s">
        <v>907</v>
      </c>
      <c r="G34" s="39" t="s">
        <v>907</v>
      </c>
      <c r="H34" s="39" t="s">
        <v>907</v>
      </c>
      <c r="I34" s="39" t="s">
        <v>907</v>
      </c>
      <c r="J34" s="39" t="s">
        <v>907</v>
      </c>
      <c r="K34" s="39" t="s">
        <v>907</v>
      </c>
      <c r="L34" s="39" t="s">
        <v>907</v>
      </c>
      <c r="M34" s="39" t="s">
        <v>907</v>
      </c>
      <c r="N34" s="39" t="s">
        <v>907</v>
      </c>
      <c r="O34" s="39" t="s">
        <v>907</v>
      </c>
      <c r="P34" s="39" t="s">
        <v>907</v>
      </c>
      <c r="Q34" s="39" t="s">
        <v>907</v>
      </c>
      <c r="R34" s="39" t="s">
        <v>907</v>
      </c>
      <c r="S34" s="39" t="s">
        <v>907</v>
      </c>
      <c r="T34" s="39" t="s">
        <v>907</v>
      </c>
      <c r="U34" s="39" t="s">
        <v>907</v>
      </c>
      <c r="V34" s="39" t="s">
        <v>907</v>
      </c>
      <c r="W34" s="39" t="s">
        <v>907</v>
      </c>
      <c r="X34" s="39" t="s">
        <v>907</v>
      </c>
      <c r="Y34" s="17"/>
    </row>
    <row r="35" spans="2:25" ht="63" x14ac:dyDescent="0.25">
      <c r="B35" s="61" t="s">
        <v>671</v>
      </c>
      <c r="C35" s="32" t="s">
        <v>928</v>
      </c>
      <c r="D35" s="33" t="s">
        <v>909</v>
      </c>
      <c r="E35" s="39" t="s">
        <v>907</v>
      </c>
      <c r="F35" s="39" t="s">
        <v>907</v>
      </c>
      <c r="G35" s="39" t="s">
        <v>907</v>
      </c>
      <c r="H35" s="39" t="s">
        <v>907</v>
      </c>
      <c r="I35" s="39" t="s">
        <v>907</v>
      </c>
      <c r="J35" s="39" t="s">
        <v>907</v>
      </c>
      <c r="K35" s="39" t="s">
        <v>907</v>
      </c>
      <c r="L35" s="39" t="s">
        <v>907</v>
      </c>
      <c r="M35" s="39" t="s">
        <v>907</v>
      </c>
      <c r="N35" s="39" t="s">
        <v>907</v>
      </c>
      <c r="O35" s="39" t="s">
        <v>907</v>
      </c>
      <c r="P35" s="39" t="s">
        <v>907</v>
      </c>
      <c r="Q35" s="39" t="s">
        <v>907</v>
      </c>
      <c r="R35" s="39" t="s">
        <v>907</v>
      </c>
      <c r="S35" s="39" t="s">
        <v>907</v>
      </c>
      <c r="T35" s="39" t="s">
        <v>907</v>
      </c>
      <c r="U35" s="39" t="s">
        <v>907</v>
      </c>
      <c r="V35" s="39" t="s">
        <v>907</v>
      </c>
      <c r="W35" s="39" t="s">
        <v>907</v>
      </c>
      <c r="X35" s="39" t="s">
        <v>907</v>
      </c>
      <c r="Y35" s="17"/>
    </row>
    <row r="36" spans="2:25" ht="94.5" x14ac:dyDescent="0.25">
      <c r="B36" s="61" t="s">
        <v>469</v>
      </c>
      <c r="C36" s="32" t="s">
        <v>929</v>
      </c>
      <c r="D36" s="34" t="s">
        <v>909</v>
      </c>
      <c r="E36" s="39" t="s">
        <v>907</v>
      </c>
      <c r="F36" s="39" t="s">
        <v>907</v>
      </c>
      <c r="G36" s="39" t="s">
        <v>907</v>
      </c>
      <c r="H36" s="39" t="s">
        <v>907</v>
      </c>
      <c r="I36" s="39" t="s">
        <v>907</v>
      </c>
      <c r="J36" s="39" t="s">
        <v>907</v>
      </c>
      <c r="K36" s="39" t="s">
        <v>907</v>
      </c>
      <c r="L36" s="39" t="s">
        <v>907</v>
      </c>
      <c r="M36" s="39" t="s">
        <v>907</v>
      </c>
      <c r="N36" s="39" t="s">
        <v>907</v>
      </c>
      <c r="O36" s="39" t="s">
        <v>907</v>
      </c>
      <c r="P36" s="39" t="s">
        <v>907</v>
      </c>
      <c r="Q36" s="39" t="s">
        <v>907</v>
      </c>
      <c r="R36" s="39" t="s">
        <v>907</v>
      </c>
      <c r="S36" s="39" t="s">
        <v>907</v>
      </c>
      <c r="T36" s="39" t="s">
        <v>907</v>
      </c>
      <c r="U36" s="39" t="s">
        <v>907</v>
      </c>
      <c r="V36" s="39" t="s">
        <v>907</v>
      </c>
      <c r="W36" s="39" t="s">
        <v>907</v>
      </c>
      <c r="X36" s="39" t="s">
        <v>907</v>
      </c>
      <c r="Y36" s="17"/>
    </row>
    <row r="37" spans="2:25" ht="78.75" x14ac:dyDescent="0.25">
      <c r="B37" s="61" t="s">
        <v>470</v>
      </c>
      <c r="C37" s="32" t="s">
        <v>930</v>
      </c>
      <c r="D37" s="33" t="s">
        <v>909</v>
      </c>
      <c r="E37" s="39" t="s">
        <v>907</v>
      </c>
      <c r="F37" s="39" t="s">
        <v>907</v>
      </c>
      <c r="G37" s="39" t="s">
        <v>907</v>
      </c>
      <c r="H37" s="39" t="s">
        <v>907</v>
      </c>
      <c r="I37" s="39" t="s">
        <v>907</v>
      </c>
      <c r="J37" s="39" t="s">
        <v>907</v>
      </c>
      <c r="K37" s="39" t="s">
        <v>907</v>
      </c>
      <c r="L37" s="39" t="s">
        <v>907</v>
      </c>
      <c r="M37" s="39" t="s">
        <v>907</v>
      </c>
      <c r="N37" s="39" t="s">
        <v>907</v>
      </c>
      <c r="O37" s="39" t="s">
        <v>907</v>
      </c>
      <c r="P37" s="39" t="s">
        <v>907</v>
      </c>
      <c r="Q37" s="39" t="s">
        <v>907</v>
      </c>
      <c r="R37" s="39" t="s">
        <v>907</v>
      </c>
      <c r="S37" s="39" t="s">
        <v>907</v>
      </c>
      <c r="T37" s="39" t="s">
        <v>907</v>
      </c>
      <c r="U37" s="39" t="s">
        <v>907</v>
      </c>
      <c r="V37" s="39" t="s">
        <v>907</v>
      </c>
      <c r="W37" s="39" t="s">
        <v>907</v>
      </c>
      <c r="X37" s="39" t="s">
        <v>907</v>
      </c>
      <c r="Y37" s="17"/>
    </row>
    <row r="38" spans="2:25" ht="63" x14ac:dyDescent="0.25">
      <c r="B38" s="61" t="s">
        <v>672</v>
      </c>
      <c r="C38" s="32" t="s">
        <v>931</v>
      </c>
      <c r="D38" s="34" t="s">
        <v>909</v>
      </c>
      <c r="E38" s="39" t="s">
        <v>907</v>
      </c>
      <c r="F38" s="39" t="s">
        <v>907</v>
      </c>
      <c r="G38" s="39" t="s">
        <v>907</v>
      </c>
      <c r="H38" s="39" t="s">
        <v>907</v>
      </c>
      <c r="I38" s="39" t="s">
        <v>907</v>
      </c>
      <c r="J38" s="39" t="s">
        <v>907</v>
      </c>
      <c r="K38" s="39" t="s">
        <v>907</v>
      </c>
      <c r="L38" s="39" t="s">
        <v>907</v>
      </c>
      <c r="M38" s="39" t="s">
        <v>907</v>
      </c>
      <c r="N38" s="39" t="s">
        <v>907</v>
      </c>
      <c r="O38" s="39" t="s">
        <v>907</v>
      </c>
      <c r="P38" s="39" t="s">
        <v>907</v>
      </c>
      <c r="Q38" s="39" t="s">
        <v>907</v>
      </c>
      <c r="R38" s="39" t="s">
        <v>907</v>
      </c>
      <c r="S38" s="39" t="s">
        <v>907</v>
      </c>
      <c r="T38" s="39" t="s">
        <v>907</v>
      </c>
      <c r="U38" s="39" t="s">
        <v>907</v>
      </c>
      <c r="V38" s="39" t="s">
        <v>907</v>
      </c>
      <c r="W38" s="39" t="s">
        <v>907</v>
      </c>
      <c r="X38" s="39" t="s">
        <v>907</v>
      </c>
      <c r="Y38" s="17"/>
    </row>
    <row r="39" spans="2:25" ht="47.25" x14ac:dyDescent="0.25">
      <c r="B39" s="61" t="s">
        <v>932</v>
      </c>
      <c r="C39" s="32" t="s">
        <v>933</v>
      </c>
      <c r="D39" s="33" t="s">
        <v>909</v>
      </c>
      <c r="E39" s="39" t="s">
        <v>907</v>
      </c>
      <c r="F39" s="39" t="s">
        <v>907</v>
      </c>
      <c r="G39" s="39" t="s">
        <v>907</v>
      </c>
      <c r="H39" s="39" t="s">
        <v>907</v>
      </c>
      <c r="I39" s="39" t="s">
        <v>907</v>
      </c>
      <c r="J39" s="39" t="s">
        <v>907</v>
      </c>
      <c r="K39" s="39" t="s">
        <v>907</v>
      </c>
      <c r="L39" s="39" t="s">
        <v>907</v>
      </c>
      <c r="M39" s="39" t="s">
        <v>907</v>
      </c>
      <c r="N39" s="39" t="s">
        <v>907</v>
      </c>
      <c r="O39" s="39" t="s">
        <v>907</v>
      </c>
      <c r="P39" s="39" t="s">
        <v>907</v>
      </c>
      <c r="Q39" s="39" t="s">
        <v>907</v>
      </c>
      <c r="R39" s="39" t="s">
        <v>907</v>
      </c>
      <c r="S39" s="39" t="s">
        <v>907</v>
      </c>
      <c r="T39" s="39" t="s">
        <v>907</v>
      </c>
      <c r="U39" s="39" t="s">
        <v>907</v>
      </c>
      <c r="V39" s="39" t="s">
        <v>907</v>
      </c>
      <c r="W39" s="39" t="s">
        <v>907</v>
      </c>
      <c r="X39" s="39" t="s">
        <v>907</v>
      </c>
      <c r="Y39" s="17"/>
    </row>
    <row r="40" spans="2:25" ht="141.75" x14ac:dyDescent="0.25">
      <c r="B40" s="61" t="s">
        <v>932</v>
      </c>
      <c r="C40" s="32" t="s">
        <v>934</v>
      </c>
      <c r="D40" s="33" t="s">
        <v>909</v>
      </c>
      <c r="E40" s="40" t="s">
        <v>907</v>
      </c>
      <c r="F40" s="40" t="s">
        <v>907</v>
      </c>
      <c r="G40" s="40" t="s">
        <v>907</v>
      </c>
      <c r="H40" s="40" t="s">
        <v>907</v>
      </c>
      <c r="I40" s="40" t="s">
        <v>907</v>
      </c>
      <c r="J40" s="40" t="s">
        <v>907</v>
      </c>
      <c r="K40" s="40" t="s">
        <v>907</v>
      </c>
      <c r="L40" s="40" t="s">
        <v>907</v>
      </c>
      <c r="M40" s="40" t="s">
        <v>907</v>
      </c>
      <c r="N40" s="40" t="s">
        <v>907</v>
      </c>
      <c r="O40" s="40" t="s">
        <v>907</v>
      </c>
      <c r="P40" s="40" t="s">
        <v>907</v>
      </c>
      <c r="Q40" s="40" t="s">
        <v>907</v>
      </c>
      <c r="R40" s="40" t="s">
        <v>907</v>
      </c>
      <c r="S40" s="40" t="s">
        <v>907</v>
      </c>
      <c r="T40" s="40" t="s">
        <v>907</v>
      </c>
      <c r="U40" s="40" t="s">
        <v>907</v>
      </c>
      <c r="V40" s="40" t="s">
        <v>907</v>
      </c>
      <c r="W40" s="40" t="s">
        <v>907</v>
      </c>
      <c r="X40" s="40" t="s">
        <v>907</v>
      </c>
      <c r="Y40" s="17"/>
    </row>
    <row r="41" spans="2:25" ht="126" x14ac:dyDescent="0.25">
      <c r="B41" s="61" t="s">
        <v>932</v>
      </c>
      <c r="C41" s="32" t="s">
        <v>935</v>
      </c>
      <c r="D41" s="33" t="s">
        <v>909</v>
      </c>
      <c r="E41" s="40" t="s">
        <v>907</v>
      </c>
      <c r="F41" s="40" t="s">
        <v>907</v>
      </c>
      <c r="G41" s="40" t="s">
        <v>907</v>
      </c>
      <c r="H41" s="40" t="s">
        <v>907</v>
      </c>
      <c r="I41" s="40" t="s">
        <v>907</v>
      </c>
      <c r="J41" s="40" t="s">
        <v>907</v>
      </c>
      <c r="K41" s="40" t="s">
        <v>907</v>
      </c>
      <c r="L41" s="40" t="s">
        <v>907</v>
      </c>
      <c r="M41" s="40" t="s">
        <v>907</v>
      </c>
      <c r="N41" s="40" t="s">
        <v>907</v>
      </c>
      <c r="O41" s="40" t="s">
        <v>907</v>
      </c>
      <c r="P41" s="40" t="s">
        <v>907</v>
      </c>
      <c r="Q41" s="40" t="s">
        <v>907</v>
      </c>
      <c r="R41" s="40" t="s">
        <v>907</v>
      </c>
      <c r="S41" s="40" t="s">
        <v>907</v>
      </c>
      <c r="T41" s="40" t="s">
        <v>907</v>
      </c>
      <c r="U41" s="40" t="s">
        <v>907</v>
      </c>
      <c r="V41" s="40" t="s">
        <v>907</v>
      </c>
      <c r="W41" s="40" t="s">
        <v>907</v>
      </c>
      <c r="X41" s="40" t="s">
        <v>907</v>
      </c>
      <c r="Y41" s="17"/>
    </row>
    <row r="42" spans="2:25" ht="141.75" x14ac:dyDescent="0.25">
      <c r="B42" s="61" t="s">
        <v>932</v>
      </c>
      <c r="C42" s="32" t="s">
        <v>936</v>
      </c>
      <c r="D42" s="33" t="s">
        <v>909</v>
      </c>
      <c r="E42" s="40" t="s">
        <v>907</v>
      </c>
      <c r="F42" s="40" t="s">
        <v>907</v>
      </c>
      <c r="G42" s="40" t="s">
        <v>907</v>
      </c>
      <c r="H42" s="40" t="s">
        <v>907</v>
      </c>
      <c r="I42" s="40" t="s">
        <v>907</v>
      </c>
      <c r="J42" s="40" t="s">
        <v>907</v>
      </c>
      <c r="K42" s="40" t="s">
        <v>907</v>
      </c>
      <c r="L42" s="40" t="s">
        <v>907</v>
      </c>
      <c r="M42" s="40" t="s">
        <v>907</v>
      </c>
      <c r="N42" s="40" t="s">
        <v>907</v>
      </c>
      <c r="O42" s="40" t="s">
        <v>907</v>
      </c>
      <c r="P42" s="40" t="s">
        <v>907</v>
      </c>
      <c r="Q42" s="40" t="s">
        <v>907</v>
      </c>
      <c r="R42" s="40" t="s">
        <v>907</v>
      </c>
      <c r="S42" s="40" t="s">
        <v>907</v>
      </c>
      <c r="T42" s="40" t="s">
        <v>907</v>
      </c>
      <c r="U42" s="40" t="s">
        <v>907</v>
      </c>
      <c r="V42" s="40" t="s">
        <v>907</v>
      </c>
      <c r="W42" s="40" t="s">
        <v>907</v>
      </c>
      <c r="X42" s="40" t="s">
        <v>907</v>
      </c>
      <c r="Y42" s="17"/>
    </row>
    <row r="43" spans="2:25" ht="47.25" x14ac:dyDescent="0.25">
      <c r="B43" s="61" t="s">
        <v>937</v>
      </c>
      <c r="C43" s="32" t="s">
        <v>933</v>
      </c>
      <c r="D43" s="33" t="s">
        <v>909</v>
      </c>
      <c r="E43" s="40" t="s">
        <v>907</v>
      </c>
      <c r="F43" s="40" t="s">
        <v>907</v>
      </c>
      <c r="G43" s="40" t="s">
        <v>907</v>
      </c>
      <c r="H43" s="40" t="s">
        <v>907</v>
      </c>
      <c r="I43" s="40" t="s">
        <v>907</v>
      </c>
      <c r="J43" s="40" t="s">
        <v>907</v>
      </c>
      <c r="K43" s="40" t="s">
        <v>907</v>
      </c>
      <c r="L43" s="40" t="s">
        <v>907</v>
      </c>
      <c r="M43" s="40" t="s">
        <v>907</v>
      </c>
      <c r="N43" s="40" t="s">
        <v>907</v>
      </c>
      <c r="O43" s="40" t="s">
        <v>907</v>
      </c>
      <c r="P43" s="40" t="s">
        <v>907</v>
      </c>
      <c r="Q43" s="40" t="s">
        <v>907</v>
      </c>
      <c r="R43" s="40" t="s">
        <v>907</v>
      </c>
      <c r="S43" s="40" t="s">
        <v>907</v>
      </c>
      <c r="T43" s="40" t="s">
        <v>907</v>
      </c>
      <c r="U43" s="40" t="s">
        <v>907</v>
      </c>
      <c r="V43" s="40" t="s">
        <v>907</v>
      </c>
      <c r="W43" s="40" t="s">
        <v>907</v>
      </c>
      <c r="X43" s="40" t="s">
        <v>907</v>
      </c>
      <c r="Y43" s="17"/>
    </row>
    <row r="44" spans="2:25" ht="141.75" x14ac:dyDescent="0.25">
      <c r="B44" s="61" t="s">
        <v>937</v>
      </c>
      <c r="C44" s="32" t="s">
        <v>934</v>
      </c>
      <c r="D44" s="33" t="s">
        <v>909</v>
      </c>
      <c r="E44" s="40" t="s">
        <v>907</v>
      </c>
      <c r="F44" s="40" t="s">
        <v>907</v>
      </c>
      <c r="G44" s="40" t="s">
        <v>907</v>
      </c>
      <c r="H44" s="40" t="s">
        <v>907</v>
      </c>
      <c r="I44" s="40" t="s">
        <v>907</v>
      </c>
      <c r="J44" s="40" t="s">
        <v>907</v>
      </c>
      <c r="K44" s="40" t="s">
        <v>907</v>
      </c>
      <c r="L44" s="40" t="s">
        <v>907</v>
      </c>
      <c r="M44" s="40" t="s">
        <v>907</v>
      </c>
      <c r="N44" s="40" t="s">
        <v>907</v>
      </c>
      <c r="O44" s="40" t="s">
        <v>907</v>
      </c>
      <c r="P44" s="40" t="s">
        <v>907</v>
      </c>
      <c r="Q44" s="40" t="s">
        <v>907</v>
      </c>
      <c r="R44" s="40" t="s">
        <v>907</v>
      </c>
      <c r="S44" s="40" t="s">
        <v>907</v>
      </c>
      <c r="T44" s="40" t="s">
        <v>907</v>
      </c>
      <c r="U44" s="40" t="s">
        <v>907</v>
      </c>
      <c r="V44" s="40" t="s">
        <v>907</v>
      </c>
      <c r="W44" s="40" t="s">
        <v>907</v>
      </c>
      <c r="X44" s="40" t="s">
        <v>907</v>
      </c>
      <c r="Y44" s="17"/>
    </row>
    <row r="45" spans="2:25" ht="126" x14ac:dyDescent="0.25">
      <c r="B45" s="61" t="s">
        <v>937</v>
      </c>
      <c r="C45" s="32" t="s">
        <v>935</v>
      </c>
      <c r="D45" s="33" t="s">
        <v>909</v>
      </c>
      <c r="E45" s="41" t="s">
        <v>907</v>
      </c>
      <c r="F45" s="41" t="s">
        <v>907</v>
      </c>
      <c r="G45" s="41" t="s">
        <v>907</v>
      </c>
      <c r="H45" s="41" t="s">
        <v>907</v>
      </c>
      <c r="I45" s="41" t="s">
        <v>907</v>
      </c>
      <c r="J45" s="41" t="s">
        <v>907</v>
      </c>
      <c r="K45" s="41" t="s">
        <v>907</v>
      </c>
      <c r="L45" s="41" t="s">
        <v>907</v>
      </c>
      <c r="M45" s="41" t="s">
        <v>907</v>
      </c>
      <c r="N45" s="41" t="s">
        <v>907</v>
      </c>
      <c r="O45" s="41" t="s">
        <v>907</v>
      </c>
      <c r="P45" s="41" t="s">
        <v>907</v>
      </c>
      <c r="Q45" s="41" t="s">
        <v>907</v>
      </c>
      <c r="R45" s="41" t="s">
        <v>907</v>
      </c>
      <c r="S45" s="41" t="s">
        <v>907</v>
      </c>
      <c r="T45" s="41" t="s">
        <v>907</v>
      </c>
      <c r="U45" s="41" t="s">
        <v>907</v>
      </c>
      <c r="V45" s="41" t="s">
        <v>907</v>
      </c>
      <c r="W45" s="41" t="s">
        <v>907</v>
      </c>
      <c r="X45" s="41" t="s">
        <v>907</v>
      </c>
      <c r="Y45" s="17"/>
    </row>
    <row r="46" spans="2:25" ht="141.75" x14ac:dyDescent="0.25">
      <c r="B46" s="61" t="s">
        <v>937</v>
      </c>
      <c r="C46" s="32" t="s">
        <v>938</v>
      </c>
      <c r="D46" s="33" t="s">
        <v>909</v>
      </c>
      <c r="E46" s="41" t="s">
        <v>907</v>
      </c>
      <c r="F46" s="41" t="s">
        <v>907</v>
      </c>
      <c r="G46" s="41" t="s">
        <v>907</v>
      </c>
      <c r="H46" s="41" t="s">
        <v>907</v>
      </c>
      <c r="I46" s="41" t="s">
        <v>907</v>
      </c>
      <c r="J46" s="41" t="s">
        <v>907</v>
      </c>
      <c r="K46" s="41" t="s">
        <v>907</v>
      </c>
      <c r="L46" s="41" t="s">
        <v>907</v>
      </c>
      <c r="M46" s="41" t="s">
        <v>907</v>
      </c>
      <c r="N46" s="41" t="s">
        <v>907</v>
      </c>
      <c r="O46" s="41" t="s">
        <v>907</v>
      </c>
      <c r="P46" s="41" t="s">
        <v>907</v>
      </c>
      <c r="Q46" s="41" t="s">
        <v>907</v>
      </c>
      <c r="R46" s="41" t="s">
        <v>907</v>
      </c>
      <c r="S46" s="41" t="s">
        <v>907</v>
      </c>
      <c r="T46" s="41" t="s">
        <v>907</v>
      </c>
      <c r="U46" s="41" t="s">
        <v>907</v>
      </c>
      <c r="V46" s="41" t="s">
        <v>907</v>
      </c>
      <c r="W46" s="41" t="s">
        <v>907</v>
      </c>
      <c r="X46" s="41" t="s">
        <v>907</v>
      </c>
      <c r="Y46" s="17"/>
    </row>
    <row r="47" spans="2:25" ht="126" x14ac:dyDescent="0.25">
      <c r="B47" s="61" t="s">
        <v>939</v>
      </c>
      <c r="C47" s="32" t="s">
        <v>940</v>
      </c>
      <c r="D47" s="34" t="s">
        <v>909</v>
      </c>
      <c r="E47" s="41" t="s">
        <v>907</v>
      </c>
      <c r="F47" s="41" t="s">
        <v>907</v>
      </c>
      <c r="G47" s="41" t="s">
        <v>907</v>
      </c>
      <c r="H47" s="41" t="s">
        <v>907</v>
      </c>
      <c r="I47" s="41" t="s">
        <v>907</v>
      </c>
      <c r="J47" s="41" t="s">
        <v>907</v>
      </c>
      <c r="K47" s="41" t="s">
        <v>907</v>
      </c>
      <c r="L47" s="41" t="s">
        <v>907</v>
      </c>
      <c r="M47" s="41" t="s">
        <v>907</v>
      </c>
      <c r="N47" s="41" t="s">
        <v>907</v>
      </c>
      <c r="O47" s="41" t="s">
        <v>907</v>
      </c>
      <c r="P47" s="41" t="s">
        <v>907</v>
      </c>
      <c r="Q47" s="41" t="s">
        <v>907</v>
      </c>
      <c r="R47" s="41" t="s">
        <v>907</v>
      </c>
      <c r="S47" s="41" t="s">
        <v>907</v>
      </c>
      <c r="T47" s="41" t="s">
        <v>907</v>
      </c>
      <c r="U47" s="41" t="s">
        <v>907</v>
      </c>
      <c r="V47" s="41" t="s">
        <v>907</v>
      </c>
      <c r="W47" s="41" t="s">
        <v>907</v>
      </c>
      <c r="X47" s="41" t="s">
        <v>907</v>
      </c>
      <c r="Y47" s="17"/>
    </row>
    <row r="48" spans="2:25" ht="110.25" x14ac:dyDescent="0.25">
      <c r="B48" s="61" t="s">
        <v>941</v>
      </c>
      <c r="C48" s="32" t="s">
        <v>942</v>
      </c>
      <c r="D48" s="33" t="s">
        <v>909</v>
      </c>
      <c r="E48" s="41" t="s">
        <v>907</v>
      </c>
      <c r="F48" s="41" t="s">
        <v>907</v>
      </c>
      <c r="G48" s="41" t="s">
        <v>907</v>
      </c>
      <c r="H48" s="41" t="s">
        <v>907</v>
      </c>
      <c r="I48" s="41" t="s">
        <v>907</v>
      </c>
      <c r="J48" s="41" t="s">
        <v>907</v>
      </c>
      <c r="K48" s="41" t="s">
        <v>907</v>
      </c>
      <c r="L48" s="41" t="s">
        <v>907</v>
      </c>
      <c r="M48" s="41" t="s">
        <v>907</v>
      </c>
      <c r="N48" s="41" t="s">
        <v>907</v>
      </c>
      <c r="O48" s="41" t="s">
        <v>907</v>
      </c>
      <c r="P48" s="41" t="s">
        <v>907</v>
      </c>
      <c r="Q48" s="41" t="s">
        <v>907</v>
      </c>
      <c r="R48" s="41" t="s">
        <v>907</v>
      </c>
      <c r="S48" s="41" t="s">
        <v>907</v>
      </c>
      <c r="T48" s="41" t="s">
        <v>907</v>
      </c>
      <c r="U48" s="41" t="s">
        <v>907</v>
      </c>
      <c r="V48" s="41" t="s">
        <v>907</v>
      </c>
      <c r="W48" s="41" t="s">
        <v>907</v>
      </c>
      <c r="X48" s="41" t="s">
        <v>907</v>
      </c>
      <c r="Y48" s="17"/>
    </row>
    <row r="49" spans="2:25" ht="126" x14ac:dyDescent="0.25">
      <c r="B49" s="61" t="s">
        <v>943</v>
      </c>
      <c r="C49" s="32" t="s">
        <v>944</v>
      </c>
      <c r="D49" s="33" t="s">
        <v>909</v>
      </c>
      <c r="E49" s="41" t="s">
        <v>907</v>
      </c>
      <c r="F49" s="41" t="s">
        <v>907</v>
      </c>
      <c r="G49" s="41" t="s">
        <v>907</v>
      </c>
      <c r="H49" s="41" t="s">
        <v>907</v>
      </c>
      <c r="I49" s="41" t="s">
        <v>907</v>
      </c>
      <c r="J49" s="41" t="s">
        <v>907</v>
      </c>
      <c r="K49" s="41" t="s">
        <v>907</v>
      </c>
      <c r="L49" s="41" t="s">
        <v>907</v>
      </c>
      <c r="M49" s="41" t="s">
        <v>907</v>
      </c>
      <c r="N49" s="41" t="s">
        <v>907</v>
      </c>
      <c r="O49" s="41" t="s">
        <v>907</v>
      </c>
      <c r="P49" s="41" t="s">
        <v>907</v>
      </c>
      <c r="Q49" s="41" t="s">
        <v>907</v>
      </c>
      <c r="R49" s="41" t="s">
        <v>907</v>
      </c>
      <c r="S49" s="41" t="s">
        <v>907</v>
      </c>
      <c r="T49" s="41" t="s">
        <v>907</v>
      </c>
      <c r="U49" s="41" t="s">
        <v>907</v>
      </c>
      <c r="V49" s="41" t="s">
        <v>907</v>
      </c>
      <c r="W49" s="41" t="s">
        <v>907</v>
      </c>
      <c r="X49" s="41" t="s">
        <v>907</v>
      </c>
      <c r="Y49" s="17"/>
    </row>
    <row r="50" spans="2:25" ht="47.25" x14ac:dyDescent="0.25">
      <c r="B50" s="61" t="s">
        <v>673</v>
      </c>
      <c r="C50" s="32" t="s">
        <v>945</v>
      </c>
      <c r="D50" s="34" t="s">
        <v>909</v>
      </c>
      <c r="E50" s="40">
        <f t="shared" ref="E50:I50" si="13">E69+E72+E51</f>
        <v>0.22379279999999999</v>
      </c>
      <c r="F50" s="40">
        <f t="shared" si="13"/>
        <v>0</v>
      </c>
      <c r="G50" s="40">
        <f t="shared" si="13"/>
        <v>0</v>
      </c>
      <c r="H50" s="40">
        <f t="shared" si="13"/>
        <v>0.22379279999999999</v>
      </c>
      <c r="I50" s="40">
        <f t="shared" si="13"/>
        <v>0</v>
      </c>
      <c r="J50" s="40">
        <f>J51</f>
        <v>0.21106</v>
      </c>
      <c r="K50" s="40">
        <v>0</v>
      </c>
      <c r="L50" s="40">
        <v>0</v>
      </c>
      <c r="M50" s="40">
        <v>0</v>
      </c>
      <c r="N50" s="40">
        <f t="shared" ref="N50:N51" si="14">N51</f>
        <v>0</v>
      </c>
      <c r="O50" s="40">
        <f t="shared" ref="O50:O51" si="15">O51</f>
        <v>-1.2732799999999989E-2</v>
      </c>
      <c r="P50" s="40">
        <f t="shared" ref="P50:P51" si="16">P51</f>
        <v>-5.6895485466913991</v>
      </c>
      <c r="Q50" s="40">
        <f t="shared" ref="Q50:Q51" si="17">Q51</f>
        <v>0</v>
      </c>
      <c r="R50" s="40" t="str">
        <f t="shared" ref="R50:R51" si="18">R51</f>
        <v>-</v>
      </c>
      <c r="S50" s="40">
        <f t="shared" ref="S50:S51" si="19">S51</f>
        <v>0</v>
      </c>
      <c r="T50" s="40" t="str">
        <f t="shared" ref="T50:T51" si="20">T51</f>
        <v>-</v>
      </c>
      <c r="U50" s="40">
        <f t="shared" ref="U50:U51" si="21">U51</f>
        <v>-1.2732799999999989E-2</v>
      </c>
      <c r="V50" s="40">
        <f t="shared" ref="V50:V51" si="22">V51</f>
        <v>-5.6895485466913991</v>
      </c>
      <c r="W50" s="40">
        <f t="shared" ref="W50:W51" si="23">W51</f>
        <v>0</v>
      </c>
      <c r="X50" s="40" t="str">
        <f t="shared" ref="X50:X52" si="24">IF(I50=0,"-",W50/I50*100)</f>
        <v>-</v>
      </c>
      <c r="Y50" s="17"/>
    </row>
    <row r="51" spans="2:25" ht="94.5" x14ac:dyDescent="0.25">
      <c r="B51" s="61" t="s">
        <v>837</v>
      </c>
      <c r="C51" s="32" t="s">
        <v>946</v>
      </c>
      <c r="D51" s="34" t="s">
        <v>909</v>
      </c>
      <c r="E51" s="40">
        <f t="shared" ref="E51:I51" si="25">E68+E52</f>
        <v>0.22379279999999999</v>
      </c>
      <c r="F51" s="40">
        <f t="shared" si="25"/>
        <v>0</v>
      </c>
      <c r="G51" s="40">
        <f t="shared" si="25"/>
        <v>0</v>
      </c>
      <c r="H51" s="40">
        <f t="shared" si="25"/>
        <v>0.22379279999999999</v>
      </c>
      <c r="I51" s="40">
        <f t="shared" si="25"/>
        <v>0</v>
      </c>
      <c r="J51" s="40">
        <f>J52</f>
        <v>0.21106</v>
      </c>
      <c r="K51" s="40">
        <v>0</v>
      </c>
      <c r="L51" s="40">
        <v>0</v>
      </c>
      <c r="M51" s="40">
        <v>0</v>
      </c>
      <c r="N51" s="40">
        <f t="shared" si="14"/>
        <v>0</v>
      </c>
      <c r="O51" s="40">
        <f t="shared" si="15"/>
        <v>-1.2732799999999989E-2</v>
      </c>
      <c r="P51" s="40">
        <f t="shared" si="16"/>
        <v>-5.6895485466913991</v>
      </c>
      <c r="Q51" s="40">
        <f t="shared" si="17"/>
        <v>0</v>
      </c>
      <c r="R51" s="40" t="str">
        <f t="shared" si="18"/>
        <v>-</v>
      </c>
      <c r="S51" s="40">
        <f t="shared" si="19"/>
        <v>0</v>
      </c>
      <c r="T51" s="40" t="str">
        <f t="shared" si="20"/>
        <v>-</v>
      </c>
      <c r="U51" s="40">
        <f t="shared" si="21"/>
        <v>-1.2732799999999989E-2</v>
      </c>
      <c r="V51" s="40">
        <f t="shared" si="22"/>
        <v>-5.6895485466913991</v>
      </c>
      <c r="W51" s="40">
        <f t="shared" si="23"/>
        <v>0</v>
      </c>
      <c r="X51" s="40" t="str">
        <f t="shared" si="24"/>
        <v>-</v>
      </c>
      <c r="Y51" s="17"/>
    </row>
    <row r="52" spans="2:25" ht="47.25" x14ac:dyDescent="0.25">
      <c r="B52" s="61" t="s">
        <v>475</v>
      </c>
      <c r="C52" s="32" t="s">
        <v>947</v>
      </c>
      <c r="D52" s="34" t="s">
        <v>909</v>
      </c>
      <c r="E52" s="40">
        <f>SUM(E56:E67)</f>
        <v>0.22379279999999999</v>
      </c>
      <c r="F52" s="40">
        <f t="shared" ref="F52:N52" si="26">SUM(F56:F67)</f>
        <v>0</v>
      </c>
      <c r="G52" s="40">
        <f t="shared" si="26"/>
        <v>0</v>
      </c>
      <c r="H52" s="40">
        <f t="shared" si="26"/>
        <v>0.22379279999999999</v>
      </c>
      <c r="I52" s="40">
        <f t="shared" si="26"/>
        <v>0</v>
      </c>
      <c r="J52" s="40">
        <f t="shared" si="26"/>
        <v>0.21106</v>
      </c>
      <c r="K52" s="40">
        <f t="shared" si="26"/>
        <v>0</v>
      </c>
      <c r="L52" s="40">
        <f t="shared" si="26"/>
        <v>0</v>
      </c>
      <c r="M52" s="40">
        <f t="shared" si="26"/>
        <v>0.21106</v>
      </c>
      <c r="N52" s="40">
        <f t="shared" si="26"/>
        <v>0</v>
      </c>
      <c r="O52" s="40">
        <f t="shared" ref="O52" si="27">J52-E52</f>
        <v>-1.2732799999999989E-2</v>
      </c>
      <c r="P52" s="40">
        <f t="shared" ref="P52" si="28">IF(E52=0,"-",O52/E52*100)</f>
        <v>-5.6895485466913991</v>
      </c>
      <c r="Q52" s="40">
        <f t="shared" ref="Q52" si="29">K52-F52</f>
        <v>0</v>
      </c>
      <c r="R52" s="40" t="str">
        <f t="shared" ref="R52" si="30">IF(F52=0,"-",Q52/F52*100)</f>
        <v>-</v>
      </c>
      <c r="S52" s="40">
        <f t="shared" ref="S52" si="31">L52-G52</f>
        <v>0</v>
      </c>
      <c r="T52" s="40" t="str">
        <f t="shared" ref="T52" si="32">IF(G52=0,"-",S52/G52*100)</f>
        <v>-</v>
      </c>
      <c r="U52" s="40">
        <f t="shared" ref="U52" si="33">M52-H52</f>
        <v>-1.2732799999999989E-2</v>
      </c>
      <c r="V52" s="40">
        <f t="shared" ref="V52" si="34">IF(H52=0,"-",U52/H52*100)</f>
        <v>-5.6895485466913991</v>
      </c>
      <c r="W52" s="40">
        <f t="shared" ref="W52" si="35">N52-I52</f>
        <v>0</v>
      </c>
      <c r="X52" s="40" t="str">
        <f t="shared" si="24"/>
        <v>-</v>
      </c>
      <c r="Y52" s="17"/>
    </row>
    <row r="53" spans="2:25" ht="110.25" hidden="1" x14ac:dyDescent="0.25">
      <c r="B53" s="127" t="s">
        <v>477</v>
      </c>
      <c r="C53" s="128" t="s">
        <v>948</v>
      </c>
      <c r="D53" s="129" t="s">
        <v>949</v>
      </c>
      <c r="E53" s="130">
        <v>0.61480559999999995</v>
      </c>
      <c r="F53" s="130">
        <v>0</v>
      </c>
      <c r="G53" s="130">
        <v>0</v>
      </c>
      <c r="H53" s="130">
        <v>0</v>
      </c>
      <c r="I53" s="130">
        <v>0.61480559999999995</v>
      </c>
      <c r="J53" s="130">
        <f>SUM(K53:N53)</f>
        <v>0.54500000000000004</v>
      </c>
      <c r="K53" s="130">
        <v>0</v>
      </c>
      <c r="L53" s="130">
        <v>0</v>
      </c>
      <c r="M53" s="130">
        <v>0</v>
      </c>
      <c r="N53" s="130">
        <v>0.54500000000000004</v>
      </c>
      <c r="O53" s="130">
        <f>J53-E53</f>
        <v>-6.9805599999999912E-2</v>
      </c>
      <c r="P53" s="130">
        <f>IF(E53=0,"-",O53/E53*100)</f>
        <v>-11.354093066165943</v>
      </c>
      <c r="Q53" s="130">
        <f>K53-F53</f>
        <v>0</v>
      </c>
      <c r="R53" s="130" t="str">
        <f>IF(F53=0,"-",Q53/F53*100)</f>
        <v>-</v>
      </c>
      <c r="S53" s="130">
        <f>L53-G53</f>
        <v>0</v>
      </c>
      <c r="T53" s="130" t="str">
        <f>IF(G53=0,"-",S53/G53*100)</f>
        <v>-</v>
      </c>
      <c r="U53" s="130">
        <f>M53-H53</f>
        <v>0</v>
      </c>
      <c r="V53" s="130" t="str">
        <f>IF(H53=0,"-",U53/H53*100)</f>
        <v>-</v>
      </c>
      <c r="W53" s="130">
        <f>N53-I53</f>
        <v>-6.9805599999999912E-2</v>
      </c>
      <c r="X53" s="130">
        <f>IF(I53=0,"-",W53/I53*100)</f>
        <v>-11.354093066165943</v>
      </c>
      <c r="Y53" s="139"/>
    </row>
    <row r="54" spans="2:25" ht="110.25" hidden="1" x14ac:dyDescent="0.25">
      <c r="B54" s="127" t="s">
        <v>478</v>
      </c>
      <c r="C54" s="128" t="s">
        <v>950</v>
      </c>
      <c r="D54" s="129" t="s">
        <v>951</v>
      </c>
      <c r="E54" s="130">
        <v>0.6227916</v>
      </c>
      <c r="F54" s="130">
        <v>0</v>
      </c>
      <c r="G54" s="130">
        <v>0</v>
      </c>
      <c r="H54" s="130">
        <v>0</v>
      </c>
      <c r="I54" s="130">
        <v>0.6227916</v>
      </c>
      <c r="J54" s="130">
        <f t="shared" ref="J54:J55" si="36">SUM(K54:N54)</f>
        <v>0.54500000000000004</v>
      </c>
      <c r="K54" s="130">
        <v>0</v>
      </c>
      <c r="L54" s="130">
        <v>0</v>
      </c>
      <c r="M54" s="130">
        <v>0</v>
      </c>
      <c r="N54" s="130">
        <v>0.54500000000000004</v>
      </c>
      <c r="O54" s="130">
        <f>J54-E54</f>
        <v>-7.7791599999999961E-2</v>
      </c>
      <c r="P54" s="130">
        <f>IF(E54=0,"-",O54/E54*100)</f>
        <v>-12.490791462184134</v>
      </c>
      <c r="Q54" s="130">
        <f>K54-F54</f>
        <v>0</v>
      </c>
      <c r="R54" s="130" t="str">
        <f>IF(F54=0,"-",Q54/F54*100)</f>
        <v>-</v>
      </c>
      <c r="S54" s="130">
        <f>L54-G54</f>
        <v>0</v>
      </c>
      <c r="T54" s="130" t="str">
        <f>IF(G54=0,"-",S54/G54*100)</f>
        <v>-</v>
      </c>
      <c r="U54" s="130">
        <f>M54-H54</f>
        <v>0</v>
      </c>
      <c r="V54" s="130" t="str">
        <f>IF(H54=0,"-",U54/H54*100)</f>
        <v>-</v>
      </c>
      <c r="W54" s="130">
        <f>N54-I54</f>
        <v>-7.7791599999999961E-2</v>
      </c>
      <c r="X54" s="130">
        <f>IF(I54=0,"-",W54/I54*100)</f>
        <v>-12.490791462184134</v>
      </c>
      <c r="Y54" s="139"/>
    </row>
    <row r="55" spans="2:25" ht="110.25" hidden="1" x14ac:dyDescent="0.25">
      <c r="B55" s="127" t="s">
        <v>479</v>
      </c>
      <c r="C55" s="128" t="s">
        <v>952</v>
      </c>
      <c r="D55" s="129" t="s">
        <v>953</v>
      </c>
      <c r="E55" s="130">
        <v>0.6227916</v>
      </c>
      <c r="F55" s="130">
        <v>0</v>
      </c>
      <c r="G55" s="130">
        <v>0</v>
      </c>
      <c r="H55" s="130">
        <v>0</v>
      </c>
      <c r="I55" s="130">
        <v>0.6227916</v>
      </c>
      <c r="J55" s="130">
        <f t="shared" si="36"/>
        <v>0.54500000000000004</v>
      </c>
      <c r="K55" s="130">
        <v>0</v>
      </c>
      <c r="L55" s="130">
        <v>0</v>
      </c>
      <c r="M55" s="130">
        <v>0</v>
      </c>
      <c r="N55" s="130">
        <v>0.54500000000000004</v>
      </c>
      <c r="O55" s="130">
        <f>J55-E55</f>
        <v>-7.7791599999999961E-2</v>
      </c>
      <c r="P55" s="130">
        <f>IF(E55=0,"-",O55/E55*100)</f>
        <v>-12.490791462184134</v>
      </c>
      <c r="Q55" s="130">
        <f>K55-F55</f>
        <v>0</v>
      </c>
      <c r="R55" s="130" t="str">
        <f>IF(F55=0,"-",Q55/F55*100)</f>
        <v>-</v>
      </c>
      <c r="S55" s="130">
        <f>L55-G55</f>
        <v>0</v>
      </c>
      <c r="T55" s="130" t="str">
        <f>IF(G55=0,"-",S55/G55*100)</f>
        <v>-</v>
      </c>
      <c r="U55" s="130">
        <f>M55-H55</f>
        <v>0</v>
      </c>
      <c r="V55" s="130" t="str">
        <f>IF(H55=0,"-",U55/H55*100)</f>
        <v>-</v>
      </c>
      <c r="W55" s="130">
        <f>N55-I55</f>
        <v>-7.7791599999999961E-2</v>
      </c>
      <c r="X55" s="130">
        <f>IF(I55=0,"-",W55/I55*100)</f>
        <v>-12.490791462184134</v>
      </c>
      <c r="Y55" s="139"/>
    </row>
    <row r="56" spans="2:25" ht="78.75" hidden="1" x14ac:dyDescent="0.25">
      <c r="B56" s="61" t="s">
        <v>984</v>
      </c>
      <c r="C56" s="32" t="s">
        <v>985</v>
      </c>
      <c r="D56" s="34" t="s">
        <v>986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f t="shared" ref="O56:O73" si="37">J56-E56</f>
        <v>0</v>
      </c>
      <c r="P56" s="40" t="str">
        <f t="shared" ref="P56:P73" si="38">IF(E56=0,"-",O56/E56*100)</f>
        <v>-</v>
      </c>
      <c r="Q56" s="40">
        <f t="shared" ref="Q56:Q73" si="39">K56-F56</f>
        <v>0</v>
      </c>
      <c r="R56" s="40" t="str">
        <f t="shared" ref="R56:R73" si="40">IF(F56=0,"-",Q56/F56*100)</f>
        <v>-</v>
      </c>
      <c r="S56" s="40">
        <f t="shared" ref="S56:S73" si="41">L56-G56</f>
        <v>0</v>
      </c>
      <c r="T56" s="40" t="str">
        <f t="shared" ref="T56:T73" si="42">IF(G56=0,"-",S56/G56*100)</f>
        <v>-</v>
      </c>
      <c r="U56" s="40">
        <f t="shared" ref="U56:U73" si="43">M56-H56</f>
        <v>0</v>
      </c>
      <c r="V56" s="40" t="str">
        <f t="shared" ref="V56:V73" si="44">IF(H56=0,"-",U56/H56*100)</f>
        <v>-</v>
      </c>
      <c r="W56" s="40">
        <f t="shared" ref="W56:W73" si="45">N56-I56</f>
        <v>0</v>
      </c>
      <c r="X56" s="40" t="str">
        <f t="shared" ref="X56:X73" si="46">IF(I56=0,"-",W56/I56*100)</f>
        <v>-</v>
      </c>
      <c r="Y56" s="17"/>
    </row>
    <row r="57" spans="2:25" ht="110.25" hidden="1" x14ac:dyDescent="0.25">
      <c r="B57" s="61" t="s">
        <v>987</v>
      </c>
      <c r="C57" s="32" t="s">
        <v>988</v>
      </c>
      <c r="D57" s="34" t="s">
        <v>989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f t="shared" si="37"/>
        <v>0</v>
      </c>
      <c r="P57" s="40" t="str">
        <f t="shared" si="38"/>
        <v>-</v>
      </c>
      <c r="Q57" s="40">
        <f t="shared" si="39"/>
        <v>0</v>
      </c>
      <c r="R57" s="40" t="str">
        <f t="shared" si="40"/>
        <v>-</v>
      </c>
      <c r="S57" s="40">
        <f t="shared" si="41"/>
        <v>0</v>
      </c>
      <c r="T57" s="40" t="str">
        <f t="shared" si="42"/>
        <v>-</v>
      </c>
      <c r="U57" s="40">
        <f t="shared" si="43"/>
        <v>0</v>
      </c>
      <c r="V57" s="40" t="str">
        <f t="shared" si="44"/>
        <v>-</v>
      </c>
      <c r="W57" s="40">
        <f t="shared" si="45"/>
        <v>0</v>
      </c>
      <c r="X57" s="40" t="str">
        <f t="shared" si="46"/>
        <v>-</v>
      </c>
      <c r="Y57" s="17"/>
    </row>
    <row r="58" spans="2:25" ht="78.75" hidden="1" x14ac:dyDescent="0.25">
      <c r="B58" s="61" t="s">
        <v>990</v>
      </c>
      <c r="C58" s="32" t="s">
        <v>991</v>
      </c>
      <c r="D58" s="34" t="s">
        <v>992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f t="shared" si="37"/>
        <v>0</v>
      </c>
      <c r="P58" s="40" t="str">
        <f t="shared" si="38"/>
        <v>-</v>
      </c>
      <c r="Q58" s="40">
        <f t="shared" si="39"/>
        <v>0</v>
      </c>
      <c r="R58" s="40" t="str">
        <f t="shared" si="40"/>
        <v>-</v>
      </c>
      <c r="S58" s="40">
        <f t="shared" si="41"/>
        <v>0</v>
      </c>
      <c r="T58" s="40" t="str">
        <f t="shared" si="42"/>
        <v>-</v>
      </c>
      <c r="U58" s="40">
        <f t="shared" si="43"/>
        <v>0</v>
      </c>
      <c r="V58" s="40" t="str">
        <f t="shared" si="44"/>
        <v>-</v>
      </c>
      <c r="W58" s="40">
        <f t="shared" si="45"/>
        <v>0</v>
      </c>
      <c r="X58" s="40" t="str">
        <f t="shared" si="46"/>
        <v>-</v>
      </c>
      <c r="Y58" s="17"/>
    </row>
    <row r="59" spans="2:25" ht="78.75" hidden="1" x14ac:dyDescent="0.25">
      <c r="B59" s="61" t="s">
        <v>993</v>
      </c>
      <c r="C59" s="32" t="s">
        <v>994</v>
      </c>
      <c r="D59" s="34" t="s">
        <v>995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f t="shared" si="37"/>
        <v>0</v>
      </c>
      <c r="P59" s="40" t="str">
        <f t="shared" si="38"/>
        <v>-</v>
      </c>
      <c r="Q59" s="40">
        <f t="shared" si="39"/>
        <v>0</v>
      </c>
      <c r="R59" s="40" t="str">
        <f t="shared" si="40"/>
        <v>-</v>
      </c>
      <c r="S59" s="40">
        <f t="shared" si="41"/>
        <v>0</v>
      </c>
      <c r="T59" s="40" t="str">
        <f t="shared" si="42"/>
        <v>-</v>
      </c>
      <c r="U59" s="40">
        <f t="shared" si="43"/>
        <v>0</v>
      </c>
      <c r="V59" s="40" t="str">
        <f t="shared" si="44"/>
        <v>-</v>
      </c>
      <c r="W59" s="40">
        <f t="shared" si="45"/>
        <v>0</v>
      </c>
      <c r="X59" s="40" t="str">
        <f t="shared" si="46"/>
        <v>-</v>
      </c>
      <c r="Y59" s="17"/>
    </row>
    <row r="60" spans="2:25" ht="78.75" hidden="1" x14ac:dyDescent="0.25">
      <c r="B60" s="61" t="s">
        <v>996</v>
      </c>
      <c r="C60" s="32" t="s">
        <v>997</v>
      </c>
      <c r="D60" s="34" t="s">
        <v>998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f t="shared" si="37"/>
        <v>0</v>
      </c>
      <c r="P60" s="40" t="str">
        <f t="shared" si="38"/>
        <v>-</v>
      </c>
      <c r="Q60" s="40">
        <f t="shared" si="39"/>
        <v>0</v>
      </c>
      <c r="R60" s="40" t="str">
        <f t="shared" si="40"/>
        <v>-</v>
      </c>
      <c r="S60" s="40">
        <f t="shared" si="41"/>
        <v>0</v>
      </c>
      <c r="T60" s="40" t="str">
        <f t="shared" si="42"/>
        <v>-</v>
      </c>
      <c r="U60" s="40">
        <f t="shared" si="43"/>
        <v>0</v>
      </c>
      <c r="V60" s="40" t="str">
        <f t="shared" si="44"/>
        <v>-</v>
      </c>
      <c r="W60" s="40">
        <f t="shared" si="45"/>
        <v>0</v>
      </c>
      <c r="X60" s="40" t="str">
        <f t="shared" si="46"/>
        <v>-</v>
      </c>
      <c r="Y60" s="17"/>
    </row>
    <row r="61" spans="2:25" ht="78.75" x14ac:dyDescent="0.25">
      <c r="B61" s="61" t="s">
        <v>999</v>
      </c>
      <c r="C61" s="32" t="s">
        <v>1000</v>
      </c>
      <c r="D61" s="34" t="s">
        <v>1001</v>
      </c>
      <c r="E61" s="40">
        <f>SUM(F61:I61)</f>
        <v>0.22379279999999999</v>
      </c>
      <c r="F61" s="40">
        <v>0</v>
      </c>
      <c r="G61" s="40">
        <v>0</v>
      </c>
      <c r="H61" s="40">
        <v>0.22379279999999999</v>
      </c>
      <c r="I61" s="40">
        <v>0</v>
      </c>
      <c r="J61" s="40">
        <f>SUM(K61:N61)</f>
        <v>0.21106</v>
      </c>
      <c r="K61" s="40">
        <v>0</v>
      </c>
      <c r="L61" s="40">
        <v>0</v>
      </c>
      <c r="M61" s="40">
        <v>0.21106</v>
      </c>
      <c r="N61" s="40">
        <v>0</v>
      </c>
      <c r="O61" s="40">
        <f t="shared" si="37"/>
        <v>-1.2732799999999989E-2</v>
      </c>
      <c r="P61" s="40">
        <f t="shared" si="38"/>
        <v>-5.6895485466913991</v>
      </c>
      <c r="Q61" s="40">
        <f t="shared" si="39"/>
        <v>0</v>
      </c>
      <c r="R61" s="40" t="str">
        <f t="shared" si="40"/>
        <v>-</v>
      </c>
      <c r="S61" s="40">
        <f t="shared" si="41"/>
        <v>0</v>
      </c>
      <c r="T61" s="40" t="str">
        <f t="shared" si="42"/>
        <v>-</v>
      </c>
      <c r="U61" s="40">
        <f t="shared" si="43"/>
        <v>-1.2732799999999989E-2</v>
      </c>
      <c r="V61" s="40">
        <f t="shared" si="44"/>
        <v>-5.6895485466913991</v>
      </c>
      <c r="W61" s="40">
        <f t="shared" si="45"/>
        <v>0</v>
      </c>
      <c r="X61" s="40" t="str">
        <f t="shared" si="46"/>
        <v>-</v>
      </c>
      <c r="Y61" s="17"/>
    </row>
    <row r="62" spans="2:25" ht="78.75" hidden="1" x14ac:dyDescent="0.25">
      <c r="B62" s="61" t="s">
        <v>1002</v>
      </c>
      <c r="C62" s="32" t="s">
        <v>1003</v>
      </c>
      <c r="D62" s="34" t="s">
        <v>1004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f t="shared" si="37"/>
        <v>0</v>
      </c>
      <c r="P62" s="40" t="str">
        <f t="shared" si="38"/>
        <v>-</v>
      </c>
      <c r="Q62" s="40">
        <f t="shared" si="39"/>
        <v>0</v>
      </c>
      <c r="R62" s="40" t="str">
        <f t="shared" si="40"/>
        <v>-</v>
      </c>
      <c r="S62" s="40">
        <f t="shared" si="41"/>
        <v>0</v>
      </c>
      <c r="T62" s="40" t="str">
        <f t="shared" si="42"/>
        <v>-</v>
      </c>
      <c r="U62" s="40">
        <f t="shared" si="43"/>
        <v>0</v>
      </c>
      <c r="V62" s="40" t="str">
        <f t="shared" si="44"/>
        <v>-</v>
      </c>
      <c r="W62" s="40">
        <f t="shared" si="45"/>
        <v>0</v>
      </c>
      <c r="X62" s="40" t="str">
        <f t="shared" si="46"/>
        <v>-</v>
      </c>
      <c r="Y62" s="17"/>
    </row>
    <row r="63" spans="2:25" ht="78.75" hidden="1" x14ac:dyDescent="0.25">
      <c r="B63" s="61" t="s">
        <v>1005</v>
      </c>
      <c r="C63" s="32" t="s">
        <v>1006</v>
      </c>
      <c r="D63" s="33" t="s">
        <v>1007</v>
      </c>
      <c r="E63" s="63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f t="shared" si="37"/>
        <v>0</v>
      </c>
      <c r="P63" s="40" t="str">
        <f t="shared" si="38"/>
        <v>-</v>
      </c>
      <c r="Q63" s="40">
        <f t="shared" si="39"/>
        <v>0</v>
      </c>
      <c r="R63" s="40" t="str">
        <f t="shared" si="40"/>
        <v>-</v>
      </c>
      <c r="S63" s="40">
        <f t="shared" si="41"/>
        <v>0</v>
      </c>
      <c r="T63" s="40" t="str">
        <f t="shared" si="42"/>
        <v>-</v>
      </c>
      <c r="U63" s="40">
        <f t="shared" si="43"/>
        <v>0</v>
      </c>
      <c r="V63" s="40" t="str">
        <f t="shared" si="44"/>
        <v>-</v>
      </c>
      <c r="W63" s="40">
        <f t="shared" si="45"/>
        <v>0</v>
      </c>
      <c r="X63" s="40" t="str">
        <f t="shared" si="46"/>
        <v>-</v>
      </c>
      <c r="Y63" s="17"/>
    </row>
    <row r="64" spans="2:25" ht="78.75" hidden="1" x14ac:dyDescent="0.25">
      <c r="B64" s="61" t="s">
        <v>1008</v>
      </c>
      <c r="C64" s="32" t="s">
        <v>1009</v>
      </c>
      <c r="D64" s="33" t="s">
        <v>1010</v>
      </c>
      <c r="E64" s="63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f t="shared" si="37"/>
        <v>0</v>
      </c>
      <c r="P64" s="40" t="str">
        <f t="shared" si="38"/>
        <v>-</v>
      </c>
      <c r="Q64" s="40">
        <f t="shared" si="39"/>
        <v>0</v>
      </c>
      <c r="R64" s="40" t="str">
        <f t="shared" si="40"/>
        <v>-</v>
      </c>
      <c r="S64" s="40">
        <f t="shared" si="41"/>
        <v>0</v>
      </c>
      <c r="T64" s="40" t="str">
        <f t="shared" si="42"/>
        <v>-</v>
      </c>
      <c r="U64" s="40">
        <f t="shared" si="43"/>
        <v>0</v>
      </c>
      <c r="V64" s="40" t="str">
        <f t="shared" si="44"/>
        <v>-</v>
      </c>
      <c r="W64" s="40">
        <f t="shared" si="45"/>
        <v>0</v>
      </c>
      <c r="X64" s="40" t="str">
        <f t="shared" si="46"/>
        <v>-</v>
      </c>
      <c r="Y64" s="17"/>
    </row>
    <row r="65" spans="2:25" ht="110.25" hidden="1" x14ac:dyDescent="0.25">
      <c r="B65" s="61" t="s">
        <v>1011</v>
      </c>
      <c r="C65" s="32" t="s">
        <v>1012</v>
      </c>
      <c r="D65" s="33" t="s">
        <v>1013</v>
      </c>
      <c r="E65" s="63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f t="shared" si="37"/>
        <v>0</v>
      </c>
      <c r="P65" s="40" t="str">
        <f t="shared" si="38"/>
        <v>-</v>
      </c>
      <c r="Q65" s="40">
        <f t="shared" si="39"/>
        <v>0</v>
      </c>
      <c r="R65" s="40" t="str">
        <f t="shared" si="40"/>
        <v>-</v>
      </c>
      <c r="S65" s="40">
        <f t="shared" si="41"/>
        <v>0</v>
      </c>
      <c r="T65" s="40" t="str">
        <f t="shared" si="42"/>
        <v>-</v>
      </c>
      <c r="U65" s="40">
        <f t="shared" si="43"/>
        <v>0</v>
      </c>
      <c r="V65" s="40" t="str">
        <f t="shared" si="44"/>
        <v>-</v>
      </c>
      <c r="W65" s="40">
        <f t="shared" si="45"/>
        <v>0</v>
      </c>
      <c r="X65" s="40" t="str">
        <f t="shared" si="46"/>
        <v>-</v>
      </c>
      <c r="Y65" s="17"/>
    </row>
    <row r="66" spans="2:25" ht="126" hidden="1" x14ac:dyDescent="0.25">
      <c r="B66" s="61" t="s">
        <v>1014</v>
      </c>
      <c r="C66" s="32" t="s">
        <v>1015</v>
      </c>
      <c r="D66" s="33" t="s">
        <v>1016</v>
      </c>
      <c r="E66" s="63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f t="shared" si="37"/>
        <v>0</v>
      </c>
      <c r="P66" s="40" t="str">
        <f t="shared" si="38"/>
        <v>-</v>
      </c>
      <c r="Q66" s="40">
        <f t="shared" si="39"/>
        <v>0</v>
      </c>
      <c r="R66" s="40" t="str">
        <f t="shared" si="40"/>
        <v>-</v>
      </c>
      <c r="S66" s="40">
        <f t="shared" si="41"/>
        <v>0</v>
      </c>
      <c r="T66" s="40" t="str">
        <f t="shared" si="42"/>
        <v>-</v>
      </c>
      <c r="U66" s="40">
        <f t="shared" si="43"/>
        <v>0</v>
      </c>
      <c r="V66" s="40" t="str">
        <f t="shared" si="44"/>
        <v>-</v>
      </c>
      <c r="W66" s="40">
        <f t="shared" si="45"/>
        <v>0</v>
      </c>
      <c r="X66" s="40" t="str">
        <f t="shared" si="46"/>
        <v>-</v>
      </c>
      <c r="Y66" s="17"/>
    </row>
    <row r="67" spans="2:25" ht="63" hidden="1" x14ac:dyDescent="0.25">
      <c r="B67" s="61" t="s">
        <v>1017</v>
      </c>
      <c r="C67" s="32" t="s">
        <v>1018</v>
      </c>
      <c r="D67" s="33" t="s">
        <v>1019</v>
      </c>
      <c r="E67" s="63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f t="shared" si="37"/>
        <v>0</v>
      </c>
      <c r="P67" s="40" t="str">
        <f t="shared" si="38"/>
        <v>-</v>
      </c>
      <c r="Q67" s="40">
        <f t="shared" si="39"/>
        <v>0</v>
      </c>
      <c r="R67" s="40" t="str">
        <f t="shared" si="40"/>
        <v>-</v>
      </c>
      <c r="S67" s="40">
        <f t="shared" si="41"/>
        <v>0</v>
      </c>
      <c r="T67" s="40" t="str">
        <f t="shared" si="42"/>
        <v>-</v>
      </c>
      <c r="U67" s="40">
        <f t="shared" si="43"/>
        <v>0</v>
      </c>
      <c r="V67" s="40" t="str">
        <f t="shared" si="44"/>
        <v>-</v>
      </c>
      <c r="W67" s="40">
        <f t="shared" si="45"/>
        <v>0</v>
      </c>
      <c r="X67" s="40" t="str">
        <f t="shared" si="46"/>
        <v>-</v>
      </c>
      <c r="Y67" s="17"/>
    </row>
    <row r="68" spans="2:25" ht="94.5" x14ac:dyDescent="0.25">
      <c r="B68" s="61" t="s">
        <v>480</v>
      </c>
      <c r="C68" s="32" t="s">
        <v>954</v>
      </c>
      <c r="D68" s="34" t="s">
        <v>909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f t="shared" si="37"/>
        <v>0</v>
      </c>
      <c r="P68" s="40" t="str">
        <f t="shared" si="38"/>
        <v>-</v>
      </c>
      <c r="Q68" s="40">
        <f t="shared" si="39"/>
        <v>0</v>
      </c>
      <c r="R68" s="40" t="str">
        <f t="shared" si="40"/>
        <v>-</v>
      </c>
      <c r="S68" s="40">
        <f t="shared" si="41"/>
        <v>0</v>
      </c>
      <c r="T68" s="40" t="str">
        <f t="shared" si="42"/>
        <v>-</v>
      </c>
      <c r="U68" s="40">
        <f t="shared" si="43"/>
        <v>0</v>
      </c>
      <c r="V68" s="40" t="str">
        <f t="shared" si="44"/>
        <v>-</v>
      </c>
      <c r="W68" s="40">
        <f t="shared" si="45"/>
        <v>0</v>
      </c>
      <c r="X68" s="40" t="str">
        <f t="shared" si="46"/>
        <v>-</v>
      </c>
      <c r="Y68" s="17"/>
    </row>
    <row r="69" spans="2:25" ht="63" x14ac:dyDescent="0.25">
      <c r="B69" s="61" t="s">
        <v>838</v>
      </c>
      <c r="C69" s="32" t="s">
        <v>955</v>
      </c>
      <c r="D69" s="34" t="s">
        <v>909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f t="shared" si="37"/>
        <v>0</v>
      </c>
      <c r="P69" s="40" t="str">
        <f t="shared" si="38"/>
        <v>-</v>
      </c>
      <c r="Q69" s="40">
        <f t="shared" si="39"/>
        <v>0</v>
      </c>
      <c r="R69" s="40" t="str">
        <f t="shared" si="40"/>
        <v>-</v>
      </c>
      <c r="S69" s="40">
        <f t="shared" si="41"/>
        <v>0</v>
      </c>
      <c r="T69" s="40" t="str">
        <f t="shared" si="42"/>
        <v>-</v>
      </c>
      <c r="U69" s="40">
        <f t="shared" si="43"/>
        <v>0</v>
      </c>
      <c r="V69" s="40" t="str">
        <f t="shared" si="44"/>
        <v>-</v>
      </c>
      <c r="W69" s="40">
        <f t="shared" si="45"/>
        <v>0</v>
      </c>
      <c r="X69" s="40" t="str">
        <f t="shared" si="46"/>
        <v>-</v>
      </c>
      <c r="Y69" s="17"/>
    </row>
    <row r="70" spans="2:25" ht="47.25" x14ac:dyDescent="0.25">
      <c r="B70" s="61" t="s">
        <v>956</v>
      </c>
      <c r="C70" s="32" t="s">
        <v>957</v>
      </c>
      <c r="D70" s="34" t="s">
        <v>909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f t="shared" si="37"/>
        <v>0</v>
      </c>
      <c r="P70" s="40" t="str">
        <f t="shared" si="38"/>
        <v>-</v>
      </c>
      <c r="Q70" s="40">
        <f t="shared" si="39"/>
        <v>0</v>
      </c>
      <c r="R70" s="40" t="str">
        <f t="shared" si="40"/>
        <v>-</v>
      </c>
      <c r="S70" s="40">
        <f t="shared" si="41"/>
        <v>0</v>
      </c>
      <c r="T70" s="40" t="str">
        <f t="shared" si="42"/>
        <v>-</v>
      </c>
      <c r="U70" s="40">
        <f t="shared" si="43"/>
        <v>0</v>
      </c>
      <c r="V70" s="40" t="str">
        <f t="shared" si="44"/>
        <v>-</v>
      </c>
      <c r="W70" s="40">
        <f t="shared" si="45"/>
        <v>0</v>
      </c>
      <c r="X70" s="40" t="str">
        <f t="shared" si="46"/>
        <v>-</v>
      </c>
      <c r="Y70" s="17"/>
    </row>
    <row r="71" spans="2:25" ht="63" x14ac:dyDescent="0.25">
      <c r="B71" s="61" t="s">
        <v>958</v>
      </c>
      <c r="C71" s="32" t="s">
        <v>959</v>
      </c>
      <c r="D71" s="33" t="s">
        <v>909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0">
        <f t="shared" si="37"/>
        <v>0</v>
      </c>
      <c r="P71" s="40" t="str">
        <f t="shared" si="38"/>
        <v>-</v>
      </c>
      <c r="Q71" s="40">
        <f t="shared" si="39"/>
        <v>0</v>
      </c>
      <c r="R71" s="40" t="str">
        <f t="shared" si="40"/>
        <v>-</v>
      </c>
      <c r="S71" s="40">
        <f t="shared" si="41"/>
        <v>0</v>
      </c>
      <c r="T71" s="40" t="str">
        <f t="shared" si="42"/>
        <v>-</v>
      </c>
      <c r="U71" s="40">
        <f t="shared" si="43"/>
        <v>0</v>
      </c>
      <c r="V71" s="40" t="str">
        <f t="shared" si="44"/>
        <v>-</v>
      </c>
      <c r="W71" s="40">
        <f t="shared" si="45"/>
        <v>0</v>
      </c>
      <c r="X71" s="40" t="str">
        <f t="shared" si="46"/>
        <v>-</v>
      </c>
      <c r="Y71" s="17"/>
    </row>
    <row r="72" spans="2:25" ht="47.25" x14ac:dyDescent="0.25">
      <c r="B72" s="61" t="s">
        <v>839</v>
      </c>
      <c r="C72" s="32" t="s">
        <v>960</v>
      </c>
      <c r="D72" s="34" t="s">
        <v>909</v>
      </c>
      <c r="E72" s="41">
        <f t="shared" ref="E72:I72" si="47">SUM(E73:E77)</f>
        <v>0</v>
      </c>
      <c r="F72" s="41">
        <f t="shared" si="47"/>
        <v>0</v>
      </c>
      <c r="G72" s="41">
        <f t="shared" si="47"/>
        <v>0</v>
      </c>
      <c r="H72" s="41">
        <f t="shared" si="47"/>
        <v>0</v>
      </c>
      <c r="I72" s="41">
        <f t="shared" si="47"/>
        <v>0</v>
      </c>
      <c r="J72" s="41">
        <f t="shared" ref="J72:N72" si="48">SUM(J73:J77)</f>
        <v>0</v>
      </c>
      <c r="K72" s="41">
        <f t="shared" si="48"/>
        <v>0</v>
      </c>
      <c r="L72" s="41">
        <f t="shared" si="48"/>
        <v>0</v>
      </c>
      <c r="M72" s="41">
        <f t="shared" si="48"/>
        <v>0</v>
      </c>
      <c r="N72" s="41">
        <f t="shared" si="48"/>
        <v>0</v>
      </c>
      <c r="O72" s="40">
        <f t="shared" si="37"/>
        <v>0</v>
      </c>
      <c r="P72" s="40" t="str">
        <f t="shared" si="38"/>
        <v>-</v>
      </c>
      <c r="Q72" s="40">
        <f t="shared" si="39"/>
        <v>0</v>
      </c>
      <c r="R72" s="40" t="str">
        <f t="shared" si="40"/>
        <v>-</v>
      </c>
      <c r="S72" s="40">
        <f t="shared" si="41"/>
        <v>0</v>
      </c>
      <c r="T72" s="40" t="str">
        <f t="shared" si="42"/>
        <v>-</v>
      </c>
      <c r="U72" s="40">
        <f t="shared" si="43"/>
        <v>0</v>
      </c>
      <c r="V72" s="40" t="str">
        <f t="shared" si="44"/>
        <v>-</v>
      </c>
      <c r="W72" s="40">
        <f t="shared" si="45"/>
        <v>0</v>
      </c>
      <c r="X72" s="40" t="str">
        <f t="shared" si="46"/>
        <v>-</v>
      </c>
      <c r="Y72" s="17"/>
    </row>
    <row r="73" spans="2:25" ht="47.25" x14ac:dyDescent="0.25">
      <c r="B73" s="61" t="s">
        <v>490</v>
      </c>
      <c r="C73" s="32" t="s">
        <v>961</v>
      </c>
      <c r="D73" s="33" t="s">
        <v>909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0">
        <f t="shared" si="37"/>
        <v>0</v>
      </c>
      <c r="P73" s="40" t="str">
        <f t="shared" si="38"/>
        <v>-</v>
      </c>
      <c r="Q73" s="40">
        <f t="shared" si="39"/>
        <v>0</v>
      </c>
      <c r="R73" s="40" t="str">
        <f t="shared" si="40"/>
        <v>-</v>
      </c>
      <c r="S73" s="40">
        <f t="shared" si="41"/>
        <v>0</v>
      </c>
      <c r="T73" s="40" t="str">
        <f t="shared" si="42"/>
        <v>-</v>
      </c>
      <c r="U73" s="40">
        <f t="shared" si="43"/>
        <v>0</v>
      </c>
      <c r="V73" s="40" t="str">
        <f t="shared" si="44"/>
        <v>-</v>
      </c>
      <c r="W73" s="40">
        <f t="shared" si="45"/>
        <v>0</v>
      </c>
      <c r="X73" s="40" t="str">
        <f t="shared" si="46"/>
        <v>-</v>
      </c>
      <c r="Y73" s="17"/>
    </row>
    <row r="74" spans="2:25" ht="47.25" x14ac:dyDescent="0.25">
      <c r="B74" s="61" t="s">
        <v>494</v>
      </c>
      <c r="C74" s="32" t="s">
        <v>962</v>
      </c>
      <c r="D74" s="33" t="s">
        <v>909</v>
      </c>
      <c r="E74" s="40" t="s">
        <v>907</v>
      </c>
      <c r="F74" s="40" t="s">
        <v>907</v>
      </c>
      <c r="G74" s="40" t="s">
        <v>907</v>
      </c>
      <c r="H74" s="40" t="s">
        <v>907</v>
      </c>
      <c r="I74" s="40" t="s">
        <v>907</v>
      </c>
      <c r="J74" s="40" t="s">
        <v>907</v>
      </c>
      <c r="K74" s="40" t="s">
        <v>907</v>
      </c>
      <c r="L74" s="40" t="s">
        <v>907</v>
      </c>
      <c r="M74" s="40" t="s">
        <v>907</v>
      </c>
      <c r="N74" s="40" t="s">
        <v>907</v>
      </c>
      <c r="O74" s="39" t="s">
        <v>907</v>
      </c>
      <c r="P74" s="39" t="s">
        <v>907</v>
      </c>
      <c r="Q74" s="39" t="s">
        <v>907</v>
      </c>
      <c r="R74" s="39" t="s">
        <v>907</v>
      </c>
      <c r="S74" s="39" t="s">
        <v>907</v>
      </c>
      <c r="T74" s="39" t="s">
        <v>907</v>
      </c>
      <c r="U74" s="39" t="s">
        <v>907</v>
      </c>
      <c r="V74" s="39" t="s">
        <v>907</v>
      </c>
      <c r="W74" s="39" t="s">
        <v>907</v>
      </c>
      <c r="X74" s="39" t="s">
        <v>907</v>
      </c>
      <c r="Y74" s="17"/>
    </row>
    <row r="75" spans="2:25" ht="47.25" x14ac:dyDescent="0.25">
      <c r="B75" s="61" t="s">
        <v>495</v>
      </c>
      <c r="C75" s="32" t="s">
        <v>963</v>
      </c>
      <c r="D75" s="33" t="s">
        <v>909</v>
      </c>
      <c r="E75" s="40" t="s">
        <v>907</v>
      </c>
      <c r="F75" s="40" t="s">
        <v>907</v>
      </c>
      <c r="G75" s="40" t="s">
        <v>907</v>
      </c>
      <c r="H75" s="40" t="s">
        <v>907</v>
      </c>
      <c r="I75" s="40" t="s">
        <v>907</v>
      </c>
      <c r="J75" s="40" t="s">
        <v>907</v>
      </c>
      <c r="K75" s="40" t="s">
        <v>907</v>
      </c>
      <c r="L75" s="40" t="s">
        <v>907</v>
      </c>
      <c r="M75" s="40" t="s">
        <v>907</v>
      </c>
      <c r="N75" s="40" t="s">
        <v>907</v>
      </c>
      <c r="O75" s="39" t="s">
        <v>907</v>
      </c>
      <c r="P75" s="39" t="s">
        <v>907</v>
      </c>
      <c r="Q75" s="39" t="s">
        <v>907</v>
      </c>
      <c r="R75" s="39" t="s">
        <v>907</v>
      </c>
      <c r="S75" s="39" t="s">
        <v>907</v>
      </c>
      <c r="T75" s="39" t="s">
        <v>907</v>
      </c>
      <c r="U75" s="39" t="s">
        <v>907</v>
      </c>
      <c r="V75" s="39" t="s">
        <v>907</v>
      </c>
      <c r="W75" s="39" t="s">
        <v>907</v>
      </c>
      <c r="X75" s="39" t="s">
        <v>907</v>
      </c>
      <c r="Y75" s="17"/>
    </row>
    <row r="76" spans="2:25" ht="47.25" x14ac:dyDescent="0.25">
      <c r="B76" s="61" t="s">
        <v>496</v>
      </c>
      <c r="C76" s="32" t="s">
        <v>964</v>
      </c>
      <c r="D76" s="33" t="s">
        <v>909</v>
      </c>
      <c r="E76" s="40" t="s">
        <v>907</v>
      </c>
      <c r="F76" s="40" t="s">
        <v>907</v>
      </c>
      <c r="G76" s="40" t="s">
        <v>907</v>
      </c>
      <c r="H76" s="40" t="s">
        <v>907</v>
      </c>
      <c r="I76" s="40" t="s">
        <v>907</v>
      </c>
      <c r="J76" s="40" t="s">
        <v>907</v>
      </c>
      <c r="K76" s="40" t="s">
        <v>907</v>
      </c>
      <c r="L76" s="40" t="s">
        <v>907</v>
      </c>
      <c r="M76" s="40" t="s">
        <v>907</v>
      </c>
      <c r="N76" s="40" t="s">
        <v>907</v>
      </c>
      <c r="O76" s="39" t="s">
        <v>907</v>
      </c>
      <c r="P76" s="39" t="s">
        <v>907</v>
      </c>
      <c r="Q76" s="39" t="s">
        <v>907</v>
      </c>
      <c r="R76" s="39" t="s">
        <v>907</v>
      </c>
      <c r="S76" s="39" t="s">
        <v>907</v>
      </c>
      <c r="T76" s="39" t="s">
        <v>907</v>
      </c>
      <c r="U76" s="39" t="s">
        <v>907</v>
      </c>
      <c r="V76" s="39" t="s">
        <v>907</v>
      </c>
      <c r="W76" s="39" t="s">
        <v>907</v>
      </c>
      <c r="X76" s="39" t="s">
        <v>907</v>
      </c>
      <c r="Y76" s="17"/>
    </row>
    <row r="77" spans="2:25" ht="63" x14ac:dyDescent="0.25">
      <c r="B77" s="61" t="s">
        <v>497</v>
      </c>
      <c r="C77" s="32" t="s">
        <v>965</v>
      </c>
      <c r="D77" s="33" t="s">
        <v>909</v>
      </c>
      <c r="E77" s="40" t="s">
        <v>907</v>
      </c>
      <c r="F77" s="40" t="s">
        <v>907</v>
      </c>
      <c r="G77" s="40" t="s">
        <v>907</v>
      </c>
      <c r="H77" s="40" t="s">
        <v>907</v>
      </c>
      <c r="I77" s="40" t="s">
        <v>907</v>
      </c>
      <c r="J77" s="40" t="s">
        <v>907</v>
      </c>
      <c r="K77" s="40" t="s">
        <v>907</v>
      </c>
      <c r="L77" s="40" t="s">
        <v>907</v>
      </c>
      <c r="M77" s="40" t="s">
        <v>907</v>
      </c>
      <c r="N77" s="40" t="s">
        <v>907</v>
      </c>
      <c r="O77" s="39" t="s">
        <v>907</v>
      </c>
      <c r="P77" s="39" t="s">
        <v>907</v>
      </c>
      <c r="Q77" s="39" t="s">
        <v>907</v>
      </c>
      <c r="R77" s="39" t="s">
        <v>907</v>
      </c>
      <c r="S77" s="39" t="s">
        <v>907</v>
      </c>
      <c r="T77" s="39" t="s">
        <v>907</v>
      </c>
      <c r="U77" s="39" t="s">
        <v>907</v>
      </c>
      <c r="V77" s="39" t="s">
        <v>907</v>
      </c>
      <c r="W77" s="39" t="s">
        <v>907</v>
      </c>
      <c r="X77" s="39" t="s">
        <v>907</v>
      </c>
      <c r="Y77" s="17"/>
    </row>
    <row r="78" spans="2:25" ht="63" x14ac:dyDescent="0.25">
      <c r="B78" s="61" t="s">
        <v>498</v>
      </c>
      <c r="C78" s="32" t="s">
        <v>966</v>
      </c>
      <c r="D78" s="33" t="s">
        <v>909</v>
      </c>
      <c r="E78" s="40" t="s">
        <v>907</v>
      </c>
      <c r="F78" s="40" t="s">
        <v>907</v>
      </c>
      <c r="G78" s="40" t="s">
        <v>907</v>
      </c>
      <c r="H78" s="40" t="s">
        <v>907</v>
      </c>
      <c r="I78" s="40" t="s">
        <v>907</v>
      </c>
      <c r="J78" s="40" t="s">
        <v>907</v>
      </c>
      <c r="K78" s="40" t="s">
        <v>907</v>
      </c>
      <c r="L78" s="40" t="s">
        <v>907</v>
      </c>
      <c r="M78" s="40" t="s">
        <v>907</v>
      </c>
      <c r="N78" s="40" t="s">
        <v>907</v>
      </c>
      <c r="O78" s="40" t="s">
        <v>907</v>
      </c>
      <c r="P78" s="40" t="s">
        <v>907</v>
      </c>
      <c r="Q78" s="40" t="s">
        <v>907</v>
      </c>
      <c r="R78" s="40" t="s">
        <v>907</v>
      </c>
      <c r="S78" s="40" t="s">
        <v>907</v>
      </c>
      <c r="T78" s="40" t="s">
        <v>907</v>
      </c>
      <c r="U78" s="40" t="s">
        <v>907</v>
      </c>
      <c r="V78" s="40" t="s">
        <v>907</v>
      </c>
      <c r="W78" s="40" t="s">
        <v>907</v>
      </c>
      <c r="X78" s="40" t="s">
        <v>907</v>
      </c>
      <c r="Y78" s="17"/>
    </row>
    <row r="79" spans="2:25" ht="63" x14ac:dyDescent="0.25">
      <c r="B79" s="61" t="s">
        <v>499</v>
      </c>
      <c r="C79" s="32" t="s">
        <v>967</v>
      </c>
      <c r="D79" s="33" t="s">
        <v>909</v>
      </c>
      <c r="E79" s="40" t="s">
        <v>907</v>
      </c>
      <c r="F79" s="40" t="s">
        <v>907</v>
      </c>
      <c r="G79" s="40" t="s">
        <v>907</v>
      </c>
      <c r="H79" s="40" t="s">
        <v>907</v>
      </c>
      <c r="I79" s="40" t="s">
        <v>907</v>
      </c>
      <c r="J79" s="40" t="s">
        <v>907</v>
      </c>
      <c r="K79" s="40" t="s">
        <v>907</v>
      </c>
      <c r="L79" s="40" t="s">
        <v>907</v>
      </c>
      <c r="M79" s="40" t="s">
        <v>907</v>
      </c>
      <c r="N79" s="40" t="s">
        <v>907</v>
      </c>
      <c r="O79" s="40" t="s">
        <v>907</v>
      </c>
      <c r="P79" s="40" t="s">
        <v>907</v>
      </c>
      <c r="Q79" s="40" t="s">
        <v>907</v>
      </c>
      <c r="R79" s="40" t="s">
        <v>907</v>
      </c>
      <c r="S79" s="40" t="s">
        <v>907</v>
      </c>
      <c r="T79" s="40" t="s">
        <v>907</v>
      </c>
      <c r="U79" s="40" t="s">
        <v>907</v>
      </c>
      <c r="V79" s="40" t="s">
        <v>907</v>
      </c>
      <c r="W79" s="40" t="s">
        <v>907</v>
      </c>
      <c r="X79" s="40" t="s">
        <v>907</v>
      </c>
      <c r="Y79" s="16"/>
    </row>
    <row r="80" spans="2:25" ht="63" x14ac:dyDescent="0.25">
      <c r="B80" s="61" t="s">
        <v>968</v>
      </c>
      <c r="C80" s="32" t="s">
        <v>969</v>
      </c>
      <c r="D80" s="33" t="s">
        <v>909</v>
      </c>
      <c r="E80" s="40" t="s">
        <v>907</v>
      </c>
      <c r="F80" s="40" t="s">
        <v>907</v>
      </c>
      <c r="G80" s="40" t="s">
        <v>907</v>
      </c>
      <c r="H80" s="40" t="s">
        <v>907</v>
      </c>
      <c r="I80" s="40" t="s">
        <v>907</v>
      </c>
      <c r="J80" s="40" t="s">
        <v>907</v>
      </c>
      <c r="K80" s="40" t="s">
        <v>907</v>
      </c>
      <c r="L80" s="40" t="s">
        <v>907</v>
      </c>
      <c r="M80" s="40" t="s">
        <v>907</v>
      </c>
      <c r="N80" s="40" t="s">
        <v>907</v>
      </c>
      <c r="O80" s="40" t="s">
        <v>907</v>
      </c>
      <c r="P80" s="40" t="s">
        <v>907</v>
      </c>
      <c r="Q80" s="40" t="s">
        <v>907</v>
      </c>
      <c r="R80" s="40" t="s">
        <v>907</v>
      </c>
      <c r="S80" s="40" t="s">
        <v>907</v>
      </c>
      <c r="T80" s="40" t="s">
        <v>907</v>
      </c>
      <c r="U80" s="40" t="s">
        <v>907</v>
      </c>
      <c r="V80" s="40" t="s">
        <v>907</v>
      </c>
      <c r="W80" s="40" t="s">
        <v>907</v>
      </c>
      <c r="X80" s="40" t="s">
        <v>907</v>
      </c>
      <c r="Y80" s="16"/>
    </row>
    <row r="81" spans="2:25" ht="63" x14ac:dyDescent="0.25">
      <c r="B81" s="61" t="s">
        <v>970</v>
      </c>
      <c r="C81" s="32" t="s">
        <v>971</v>
      </c>
      <c r="D81" s="33" t="s">
        <v>909</v>
      </c>
      <c r="E81" s="40" t="s">
        <v>907</v>
      </c>
      <c r="F81" s="40" t="s">
        <v>907</v>
      </c>
      <c r="G81" s="40" t="s">
        <v>907</v>
      </c>
      <c r="H81" s="40" t="s">
        <v>907</v>
      </c>
      <c r="I81" s="40" t="s">
        <v>907</v>
      </c>
      <c r="J81" s="40" t="s">
        <v>907</v>
      </c>
      <c r="K81" s="40" t="s">
        <v>907</v>
      </c>
      <c r="L81" s="40" t="s">
        <v>907</v>
      </c>
      <c r="M81" s="40" t="s">
        <v>907</v>
      </c>
      <c r="N81" s="40" t="s">
        <v>907</v>
      </c>
      <c r="O81" s="40" t="s">
        <v>907</v>
      </c>
      <c r="P81" s="40" t="s">
        <v>907</v>
      </c>
      <c r="Q81" s="40" t="s">
        <v>907</v>
      </c>
      <c r="R81" s="40" t="s">
        <v>907</v>
      </c>
      <c r="S81" s="40" t="s">
        <v>907</v>
      </c>
      <c r="T81" s="40" t="s">
        <v>907</v>
      </c>
      <c r="U81" s="40" t="s">
        <v>907</v>
      </c>
      <c r="V81" s="40" t="s">
        <v>907</v>
      </c>
      <c r="W81" s="40" t="s">
        <v>907</v>
      </c>
      <c r="X81" s="40" t="s">
        <v>907</v>
      </c>
      <c r="Y81" s="16"/>
    </row>
    <row r="82" spans="2:25" ht="47.25" x14ac:dyDescent="0.25">
      <c r="B82" s="61" t="s">
        <v>972</v>
      </c>
      <c r="C82" s="32" t="s">
        <v>973</v>
      </c>
      <c r="D82" s="33" t="s">
        <v>909</v>
      </c>
      <c r="E82" s="40" t="s">
        <v>907</v>
      </c>
      <c r="F82" s="40" t="s">
        <v>907</v>
      </c>
      <c r="G82" s="40" t="s">
        <v>907</v>
      </c>
      <c r="H82" s="40" t="s">
        <v>907</v>
      </c>
      <c r="I82" s="40" t="s">
        <v>907</v>
      </c>
      <c r="J82" s="40" t="s">
        <v>907</v>
      </c>
      <c r="K82" s="40" t="s">
        <v>907</v>
      </c>
      <c r="L82" s="40" t="s">
        <v>907</v>
      </c>
      <c r="M82" s="40" t="s">
        <v>907</v>
      </c>
      <c r="N82" s="40" t="s">
        <v>907</v>
      </c>
      <c r="O82" s="40" t="s">
        <v>907</v>
      </c>
      <c r="P82" s="40" t="s">
        <v>907</v>
      </c>
      <c r="Q82" s="40" t="s">
        <v>907</v>
      </c>
      <c r="R82" s="40" t="s">
        <v>907</v>
      </c>
      <c r="S82" s="40" t="s">
        <v>907</v>
      </c>
      <c r="T82" s="40" t="s">
        <v>907</v>
      </c>
      <c r="U82" s="40" t="s">
        <v>907</v>
      </c>
      <c r="V82" s="40" t="s">
        <v>907</v>
      </c>
      <c r="W82" s="40" t="s">
        <v>907</v>
      </c>
      <c r="X82" s="40" t="s">
        <v>907</v>
      </c>
      <c r="Y82" s="16"/>
    </row>
    <row r="83" spans="2:25" ht="63" x14ac:dyDescent="0.25">
      <c r="B83" s="61" t="s">
        <v>974</v>
      </c>
      <c r="C83" s="32" t="s">
        <v>975</v>
      </c>
      <c r="D83" s="33" t="s">
        <v>909</v>
      </c>
      <c r="E83" s="40" t="s">
        <v>907</v>
      </c>
      <c r="F83" s="40" t="s">
        <v>907</v>
      </c>
      <c r="G83" s="40" t="s">
        <v>907</v>
      </c>
      <c r="H83" s="40" t="s">
        <v>907</v>
      </c>
      <c r="I83" s="40" t="s">
        <v>907</v>
      </c>
      <c r="J83" s="40" t="s">
        <v>907</v>
      </c>
      <c r="K83" s="40" t="s">
        <v>907</v>
      </c>
      <c r="L83" s="40" t="s">
        <v>907</v>
      </c>
      <c r="M83" s="40" t="s">
        <v>907</v>
      </c>
      <c r="N83" s="40" t="s">
        <v>907</v>
      </c>
      <c r="O83" s="40" t="s">
        <v>907</v>
      </c>
      <c r="P83" s="40" t="s">
        <v>907</v>
      </c>
      <c r="Q83" s="40" t="s">
        <v>907</v>
      </c>
      <c r="R83" s="40" t="s">
        <v>907</v>
      </c>
      <c r="S83" s="40" t="s">
        <v>907</v>
      </c>
      <c r="T83" s="40" t="s">
        <v>907</v>
      </c>
      <c r="U83" s="40" t="s">
        <v>907</v>
      </c>
      <c r="V83" s="40" t="s">
        <v>907</v>
      </c>
      <c r="W83" s="40" t="s">
        <v>907</v>
      </c>
      <c r="X83" s="40" t="s">
        <v>907</v>
      </c>
      <c r="Y83" s="16"/>
    </row>
    <row r="84" spans="2:25" ht="94.5" x14ac:dyDescent="0.25">
      <c r="B84" s="61" t="s">
        <v>674</v>
      </c>
      <c r="C84" s="32" t="s">
        <v>976</v>
      </c>
      <c r="D84" s="34" t="s">
        <v>909</v>
      </c>
      <c r="E84" s="40" t="s">
        <v>907</v>
      </c>
      <c r="F84" s="40" t="s">
        <v>907</v>
      </c>
      <c r="G84" s="40" t="s">
        <v>907</v>
      </c>
      <c r="H84" s="40" t="s">
        <v>907</v>
      </c>
      <c r="I84" s="40" t="s">
        <v>907</v>
      </c>
      <c r="J84" s="40" t="s">
        <v>907</v>
      </c>
      <c r="K84" s="40" t="s">
        <v>907</v>
      </c>
      <c r="L84" s="40" t="s">
        <v>907</v>
      </c>
      <c r="M84" s="40" t="s">
        <v>907</v>
      </c>
      <c r="N84" s="40" t="s">
        <v>907</v>
      </c>
      <c r="O84" s="40" t="s">
        <v>907</v>
      </c>
      <c r="P84" s="40" t="s">
        <v>907</v>
      </c>
      <c r="Q84" s="40" t="s">
        <v>907</v>
      </c>
      <c r="R84" s="40" t="s">
        <v>907</v>
      </c>
      <c r="S84" s="40" t="s">
        <v>907</v>
      </c>
      <c r="T84" s="40" t="s">
        <v>907</v>
      </c>
      <c r="U84" s="40" t="s">
        <v>907</v>
      </c>
      <c r="V84" s="40" t="s">
        <v>907</v>
      </c>
      <c r="W84" s="40" t="s">
        <v>907</v>
      </c>
      <c r="X84" s="40" t="s">
        <v>907</v>
      </c>
      <c r="Y84" s="16"/>
    </row>
    <row r="85" spans="2:25" ht="78.75" x14ac:dyDescent="0.25">
      <c r="B85" s="61" t="s">
        <v>977</v>
      </c>
      <c r="C85" s="32" t="s">
        <v>978</v>
      </c>
      <c r="D85" s="34" t="s">
        <v>909</v>
      </c>
      <c r="E85" s="40" t="s">
        <v>907</v>
      </c>
      <c r="F85" s="40" t="s">
        <v>907</v>
      </c>
      <c r="G85" s="40" t="s">
        <v>907</v>
      </c>
      <c r="H85" s="40" t="s">
        <v>907</v>
      </c>
      <c r="I85" s="40" t="s">
        <v>907</v>
      </c>
      <c r="J85" s="40" t="s">
        <v>907</v>
      </c>
      <c r="K85" s="40" t="s">
        <v>907</v>
      </c>
      <c r="L85" s="40" t="s">
        <v>907</v>
      </c>
      <c r="M85" s="40" t="s">
        <v>907</v>
      </c>
      <c r="N85" s="40" t="s">
        <v>907</v>
      </c>
      <c r="O85" s="40" t="s">
        <v>907</v>
      </c>
      <c r="P85" s="40" t="s">
        <v>907</v>
      </c>
      <c r="Q85" s="40" t="s">
        <v>907</v>
      </c>
      <c r="R85" s="40" t="s">
        <v>907</v>
      </c>
      <c r="S85" s="40" t="s">
        <v>907</v>
      </c>
      <c r="T85" s="40" t="s">
        <v>907</v>
      </c>
      <c r="U85" s="40" t="s">
        <v>907</v>
      </c>
      <c r="V85" s="40" t="s">
        <v>907</v>
      </c>
      <c r="W85" s="40" t="s">
        <v>907</v>
      </c>
      <c r="X85" s="40" t="s">
        <v>907</v>
      </c>
      <c r="Y85" s="16"/>
    </row>
    <row r="86" spans="2:25" ht="78.75" x14ac:dyDescent="0.25">
      <c r="B86" s="61" t="s">
        <v>979</v>
      </c>
      <c r="C86" s="32" t="s">
        <v>980</v>
      </c>
      <c r="D86" s="33" t="s">
        <v>909</v>
      </c>
      <c r="E86" s="40" t="s">
        <v>907</v>
      </c>
      <c r="F86" s="40" t="s">
        <v>907</v>
      </c>
      <c r="G86" s="40" t="s">
        <v>907</v>
      </c>
      <c r="H86" s="40" t="s">
        <v>907</v>
      </c>
      <c r="I86" s="40" t="s">
        <v>907</v>
      </c>
      <c r="J86" s="40" t="s">
        <v>907</v>
      </c>
      <c r="K86" s="40" t="s">
        <v>907</v>
      </c>
      <c r="L86" s="40" t="s">
        <v>907</v>
      </c>
      <c r="M86" s="40" t="s">
        <v>907</v>
      </c>
      <c r="N86" s="40" t="s">
        <v>907</v>
      </c>
      <c r="O86" s="40" t="s">
        <v>907</v>
      </c>
      <c r="P86" s="40" t="s">
        <v>907</v>
      </c>
      <c r="Q86" s="40" t="s">
        <v>907</v>
      </c>
      <c r="R86" s="40" t="s">
        <v>907</v>
      </c>
      <c r="S86" s="40" t="s">
        <v>907</v>
      </c>
      <c r="T86" s="40" t="s">
        <v>907</v>
      </c>
      <c r="U86" s="40" t="s">
        <v>907</v>
      </c>
      <c r="V86" s="40" t="s">
        <v>907</v>
      </c>
      <c r="W86" s="40" t="s">
        <v>907</v>
      </c>
      <c r="X86" s="40" t="s">
        <v>907</v>
      </c>
      <c r="Y86" s="16"/>
    </row>
    <row r="87" spans="2:25" ht="47.25" x14ac:dyDescent="0.25">
      <c r="B87" s="61" t="s">
        <v>675</v>
      </c>
      <c r="C87" s="32" t="s">
        <v>981</v>
      </c>
      <c r="D87" s="34" t="s">
        <v>909</v>
      </c>
      <c r="E87" s="40">
        <f t="shared" ref="E87:I87" si="49">SUM(E88:E91)</f>
        <v>0</v>
      </c>
      <c r="F87" s="40">
        <f t="shared" si="49"/>
        <v>0</v>
      </c>
      <c r="G87" s="40">
        <f t="shared" si="49"/>
        <v>0</v>
      </c>
      <c r="H87" s="40">
        <f t="shared" si="49"/>
        <v>0</v>
      </c>
      <c r="I87" s="40">
        <f t="shared" si="49"/>
        <v>0</v>
      </c>
      <c r="J87" s="40">
        <f t="shared" ref="J87:N87" si="50">SUM(J88:J91)</f>
        <v>0</v>
      </c>
      <c r="K87" s="40">
        <f t="shared" si="50"/>
        <v>0</v>
      </c>
      <c r="L87" s="40">
        <f t="shared" si="50"/>
        <v>0</v>
      </c>
      <c r="M87" s="40">
        <f t="shared" si="50"/>
        <v>0</v>
      </c>
      <c r="N87" s="40">
        <f t="shared" si="50"/>
        <v>0</v>
      </c>
      <c r="O87" s="40">
        <f t="shared" ref="O87:X87" si="51">SUM(O88:O91)</f>
        <v>0</v>
      </c>
      <c r="P87" s="40">
        <f t="shared" si="51"/>
        <v>0</v>
      </c>
      <c r="Q87" s="40">
        <f t="shared" si="51"/>
        <v>0</v>
      </c>
      <c r="R87" s="40">
        <f t="shared" si="51"/>
        <v>0</v>
      </c>
      <c r="S87" s="40">
        <f t="shared" si="51"/>
        <v>0</v>
      </c>
      <c r="T87" s="40">
        <f t="shared" si="51"/>
        <v>0</v>
      </c>
      <c r="U87" s="40">
        <f t="shared" si="51"/>
        <v>0</v>
      </c>
      <c r="V87" s="40">
        <f t="shared" si="51"/>
        <v>0</v>
      </c>
      <c r="W87" s="40">
        <f t="shared" si="51"/>
        <v>0</v>
      </c>
      <c r="X87" s="40">
        <f t="shared" si="51"/>
        <v>0</v>
      </c>
      <c r="Y87" s="16"/>
    </row>
    <row r="88" spans="2:25" ht="63" hidden="1" x14ac:dyDescent="0.25">
      <c r="B88" s="61" t="s">
        <v>1020</v>
      </c>
      <c r="C88" s="32" t="s">
        <v>1021</v>
      </c>
      <c r="D88" s="34" t="s">
        <v>1022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16"/>
    </row>
    <row r="89" spans="2:25" ht="63" hidden="1" x14ac:dyDescent="0.25">
      <c r="B89" s="61" t="s">
        <v>1023</v>
      </c>
      <c r="C89" s="32" t="s">
        <v>1024</v>
      </c>
      <c r="D89" s="34" t="s">
        <v>1025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16"/>
    </row>
    <row r="90" spans="2:25" ht="63" hidden="1" x14ac:dyDescent="0.25">
      <c r="B90" s="61" t="s">
        <v>1026</v>
      </c>
      <c r="C90" s="32" t="s">
        <v>1027</v>
      </c>
      <c r="D90" s="34" t="s">
        <v>1028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16"/>
    </row>
    <row r="91" spans="2:25" ht="63" hidden="1" x14ac:dyDescent="0.25">
      <c r="B91" s="61" t="s">
        <v>1029</v>
      </c>
      <c r="C91" s="32" t="s">
        <v>1030</v>
      </c>
      <c r="D91" s="34" t="s">
        <v>1031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16"/>
    </row>
    <row r="92" spans="2:25" ht="63" x14ac:dyDescent="0.25">
      <c r="B92" s="61" t="s">
        <v>676</v>
      </c>
      <c r="C92" s="32" t="s">
        <v>982</v>
      </c>
      <c r="D92" s="33" t="s">
        <v>909</v>
      </c>
      <c r="E92" s="40" t="s">
        <v>907</v>
      </c>
      <c r="F92" s="40" t="s">
        <v>907</v>
      </c>
      <c r="G92" s="40" t="s">
        <v>907</v>
      </c>
      <c r="H92" s="40" t="s">
        <v>907</v>
      </c>
      <c r="I92" s="40" t="s">
        <v>907</v>
      </c>
      <c r="J92" s="40" t="s">
        <v>907</v>
      </c>
      <c r="K92" s="40" t="s">
        <v>907</v>
      </c>
      <c r="L92" s="40" t="s">
        <v>907</v>
      </c>
      <c r="M92" s="40" t="s">
        <v>907</v>
      </c>
      <c r="N92" s="40" t="s">
        <v>907</v>
      </c>
      <c r="O92" s="40" t="s">
        <v>907</v>
      </c>
      <c r="P92" s="40" t="s">
        <v>907</v>
      </c>
      <c r="Q92" s="40" t="s">
        <v>907</v>
      </c>
      <c r="R92" s="40" t="s">
        <v>907</v>
      </c>
      <c r="S92" s="40" t="s">
        <v>907</v>
      </c>
      <c r="T92" s="40" t="s">
        <v>907</v>
      </c>
      <c r="U92" s="40" t="s">
        <v>907</v>
      </c>
      <c r="V92" s="40" t="s">
        <v>907</v>
      </c>
      <c r="W92" s="40" t="s">
        <v>907</v>
      </c>
      <c r="X92" s="40" t="s">
        <v>907</v>
      </c>
      <c r="Y92" s="16"/>
    </row>
    <row r="93" spans="2:25" ht="31.5" x14ac:dyDescent="0.25">
      <c r="B93" s="61" t="s">
        <v>677</v>
      </c>
      <c r="C93" s="32" t="s">
        <v>983</v>
      </c>
      <c r="D93" s="33" t="s">
        <v>909</v>
      </c>
      <c r="E93" s="40">
        <f t="shared" ref="E93:I93" si="52">SUM(E94:E108)</f>
        <v>2.5626254808000004</v>
      </c>
      <c r="F93" s="40">
        <f t="shared" si="52"/>
        <v>0</v>
      </c>
      <c r="G93" s="40">
        <f t="shared" si="52"/>
        <v>0</v>
      </c>
      <c r="H93" s="40">
        <f t="shared" si="52"/>
        <v>2.5626254808000004</v>
      </c>
      <c r="I93" s="40">
        <f t="shared" si="52"/>
        <v>0</v>
      </c>
      <c r="J93" s="40">
        <f t="shared" ref="J93:N93" si="53">SUM(J94:J108)</f>
        <v>2.6192829999999998</v>
      </c>
      <c r="K93" s="40">
        <f t="shared" si="53"/>
        <v>0</v>
      </c>
      <c r="L93" s="40">
        <f t="shared" si="53"/>
        <v>0</v>
      </c>
      <c r="M93" s="40">
        <f t="shared" si="53"/>
        <v>2.6192829999999998</v>
      </c>
      <c r="N93" s="40">
        <f t="shared" si="53"/>
        <v>0</v>
      </c>
      <c r="O93" s="40">
        <f t="shared" ref="O93" si="54">J93-E93</f>
        <v>5.6657519199999395E-2</v>
      </c>
      <c r="P93" s="40">
        <f t="shared" ref="P93" si="55">IF(E93=0,"-",O93/E93*100)</f>
        <v>2.2109168750757933</v>
      </c>
      <c r="Q93" s="40">
        <f t="shared" ref="Q93" si="56">K93-F93</f>
        <v>0</v>
      </c>
      <c r="R93" s="40" t="str">
        <f t="shared" ref="R93" si="57">IF(F93=0,"-",Q93/F93*100)</f>
        <v>-</v>
      </c>
      <c r="S93" s="40">
        <f t="shared" ref="S93" si="58">L93-G93</f>
        <v>0</v>
      </c>
      <c r="T93" s="40" t="str">
        <f t="shared" ref="T93" si="59">IF(G93=0,"-",S93/G93*100)</f>
        <v>-</v>
      </c>
      <c r="U93" s="40">
        <f t="shared" ref="U93" si="60">M93-H93</f>
        <v>5.6657519199999395E-2</v>
      </c>
      <c r="V93" s="40">
        <f t="shared" ref="V93" si="61">IF(H93=0,"-",U93/H93*100)</f>
        <v>2.2109168750757933</v>
      </c>
      <c r="W93" s="40">
        <f t="shared" ref="W93" si="62">N93-I93</f>
        <v>0</v>
      </c>
      <c r="X93" s="40" t="str">
        <f t="shared" ref="X93" si="63">IF(I93=0,"-",W93/I93*100)</f>
        <v>-</v>
      </c>
      <c r="Y93" s="16"/>
    </row>
    <row r="94" spans="2:25" ht="78.75" hidden="1" x14ac:dyDescent="0.25">
      <c r="B94" s="61" t="s">
        <v>1032</v>
      </c>
      <c r="C94" s="62" t="s">
        <v>1033</v>
      </c>
      <c r="D94" s="58" t="s">
        <v>1034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16"/>
    </row>
    <row r="95" spans="2:25" ht="47.25" x14ac:dyDescent="0.25">
      <c r="B95" s="61" t="s">
        <v>1035</v>
      </c>
      <c r="C95" s="62" t="s">
        <v>1036</v>
      </c>
      <c r="D95" s="58" t="s">
        <v>1037</v>
      </c>
      <c r="E95" s="40">
        <f t="shared" ref="E95:E100" si="64">SUM(F95:I95)</f>
        <v>1.6769428368000001</v>
      </c>
      <c r="F95" s="40">
        <v>0</v>
      </c>
      <c r="G95" s="40">
        <v>0</v>
      </c>
      <c r="H95" s="40">
        <v>1.6769428368000001</v>
      </c>
      <c r="I95" s="40">
        <v>0</v>
      </c>
      <c r="J95" s="40">
        <f t="shared" ref="J95:J100" si="65">SUM(K95:N95)</f>
        <v>1.698</v>
      </c>
      <c r="K95" s="40">
        <v>0</v>
      </c>
      <c r="L95" s="40">
        <v>0</v>
      </c>
      <c r="M95" s="40">
        <f>(1698000)/1000000</f>
        <v>1.698</v>
      </c>
      <c r="N95" s="40">
        <v>0</v>
      </c>
      <c r="O95" s="40">
        <f t="shared" ref="O95:O100" si="66">J95-E95</f>
        <v>2.105716319999984E-2</v>
      </c>
      <c r="P95" s="40">
        <f t="shared" ref="P95:P100" si="67">IF(E95=0,"-",O95/E95*100)</f>
        <v>1.2556875963751897</v>
      </c>
      <c r="Q95" s="40">
        <f t="shared" ref="Q95:Q100" si="68">K95-F95</f>
        <v>0</v>
      </c>
      <c r="R95" s="40" t="str">
        <f t="shared" ref="R95:R100" si="69">IF(F95=0,"-",Q95/F95*100)</f>
        <v>-</v>
      </c>
      <c r="S95" s="40">
        <f t="shared" ref="S95:S100" si="70">L95-G95</f>
        <v>0</v>
      </c>
      <c r="T95" s="40" t="str">
        <f t="shared" ref="T95:T100" si="71">IF(G95=0,"-",S95/G95*100)</f>
        <v>-</v>
      </c>
      <c r="U95" s="40">
        <f t="shared" ref="U95:U100" si="72">M95-H95</f>
        <v>2.105716319999984E-2</v>
      </c>
      <c r="V95" s="40">
        <f t="shared" ref="V95:V99" si="73">IF(H95=0,"-",U95/H95*100)</f>
        <v>1.2556875963751897</v>
      </c>
      <c r="W95" s="40">
        <f t="shared" ref="W95:W100" si="74">N95-I95</f>
        <v>0</v>
      </c>
      <c r="X95" s="40" t="str">
        <f t="shared" ref="X95:X100" si="75">IF(I95=0,"-",W95/I95*100)</f>
        <v>-</v>
      </c>
      <c r="Y95" s="16"/>
    </row>
    <row r="96" spans="2:25" ht="47.25" hidden="1" x14ac:dyDescent="0.25">
      <c r="B96" s="61" t="s">
        <v>1038</v>
      </c>
      <c r="C96" s="62" t="s">
        <v>1039</v>
      </c>
      <c r="D96" s="58" t="s">
        <v>1040</v>
      </c>
      <c r="E96" s="40">
        <f t="shared" si="64"/>
        <v>0</v>
      </c>
      <c r="F96" s="40">
        <v>0</v>
      </c>
      <c r="G96" s="40">
        <v>0</v>
      </c>
      <c r="H96" s="40">
        <v>0</v>
      </c>
      <c r="I96" s="40">
        <v>0</v>
      </c>
      <c r="J96" s="40">
        <f t="shared" si="65"/>
        <v>0</v>
      </c>
      <c r="K96" s="40">
        <v>0</v>
      </c>
      <c r="L96" s="40">
        <v>0</v>
      </c>
      <c r="M96" s="40">
        <v>0</v>
      </c>
      <c r="N96" s="40">
        <v>0</v>
      </c>
      <c r="O96" s="40">
        <f t="shared" si="66"/>
        <v>0</v>
      </c>
      <c r="P96" s="40" t="str">
        <f t="shared" si="67"/>
        <v>-</v>
      </c>
      <c r="Q96" s="40">
        <f t="shared" si="68"/>
        <v>0</v>
      </c>
      <c r="R96" s="40" t="str">
        <f t="shared" si="69"/>
        <v>-</v>
      </c>
      <c r="S96" s="40">
        <f t="shared" si="70"/>
        <v>0</v>
      </c>
      <c r="T96" s="40" t="str">
        <f t="shared" si="71"/>
        <v>-</v>
      </c>
      <c r="U96" s="40">
        <f t="shared" si="72"/>
        <v>0</v>
      </c>
      <c r="V96" s="40" t="str">
        <f t="shared" si="73"/>
        <v>-</v>
      </c>
      <c r="W96" s="40">
        <f t="shared" si="74"/>
        <v>0</v>
      </c>
      <c r="X96" s="40" t="str">
        <f t="shared" si="75"/>
        <v>-</v>
      </c>
      <c r="Y96" s="16"/>
    </row>
    <row r="97" spans="2:25" ht="47.25" x14ac:dyDescent="0.25">
      <c r="B97" s="61" t="s">
        <v>1041</v>
      </c>
      <c r="C97" s="62" t="s">
        <v>1042</v>
      </c>
      <c r="D97" s="58" t="s">
        <v>1043</v>
      </c>
      <c r="E97" s="40">
        <f t="shared" si="64"/>
        <v>0.116424</v>
      </c>
      <c r="F97" s="40">
        <v>0</v>
      </c>
      <c r="G97" s="40">
        <v>0</v>
      </c>
      <c r="H97" s="40">
        <v>0.116424</v>
      </c>
      <c r="I97" s="40">
        <v>0</v>
      </c>
      <c r="J97" s="40">
        <f t="shared" si="65"/>
        <v>0.11712</v>
      </c>
      <c r="K97" s="40">
        <v>0</v>
      </c>
      <c r="L97" s="40">
        <v>0</v>
      </c>
      <c r="M97" s="40">
        <v>0.11712</v>
      </c>
      <c r="N97" s="40">
        <v>0</v>
      </c>
      <c r="O97" s="40">
        <f t="shared" si="66"/>
        <v>6.9600000000000217E-4</v>
      </c>
      <c r="P97" s="40">
        <f t="shared" si="67"/>
        <v>0.59781488352917111</v>
      </c>
      <c r="Q97" s="40">
        <f t="shared" si="68"/>
        <v>0</v>
      </c>
      <c r="R97" s="40" t="str">
        <f t="shared" si="69"/>
        <v>-</v>
      </c>
      <c r="S97" s="40">
        <f t="shared" si="70"/>
        <v>0</v>
      </c>
      <c r="T97" s="40" t="str">
        <f t="shared" si="71"/>
        <v>-</v>
      </c>
      <c r="U97" s="40">
        <f t="shared" si="72"/>
        <v>6.9600000000000217E-4</v>
      </c>
      <c r="V97" s="40">
        <f t="shared" si="73"/>
        <v>0.59781488352917111</v>
      </c>
      <c r="W97" s="40">
        <f t="shared" si="74"/>
        <v>0</v>
      </c>
      <c r="X97" s="40" t="str">
        <f t="shared" si="75"/>
        <v>-</v>
      </c>
      <c r="Y97" s="16"/>
    </row>
    <row r="98" spans="2:25" ht="47.25" x14ac:dyDescent="0.25">
      <c r="B98" s="61" t="s">
        <v>1044</v>
      </c>
      <c r="C98" s="62" t="s">
        <v>1045</v>
      </c>
      <c r="D98" s="58" t="s">
        <v>1046</v>
      </c>
      <c r="E98" s="40">
        <f t="shared" si="64"/>
        <v>0.24535064400000001</v>
      </c>
      <c r="F98" s="40">
        <v>0</v>
      </c>
      <c r="G98" s="40">
        <v>0</v>
      </c>
      <c r="H98" s="40">
        <v>0.24535064400000001</v>
      </c>
      <c r="I98" s="40">
        <v>0</v>
      </c>
      <c r="J98" s="40">
        <f t="shared" si="65"/>
        <v>0.27407300000000001</v>
      </c>
      <c r="K98" s="40">
        <v>0</v>
      </c>
      <c r="L98" s="40">
        <v>0</v>
      </c>
      <c r="M98" s="40">
        <v>0.27407300000000001</v>
      </c>
      <c r="N98" s="40">
        <v>0</v>
      </c>
      <c r="O98" s="40">
        <f t="shared" si="66"/>
        <v>2.8722356000000004E-2</v>
      </c>
      <c r="P98" s="40">
        <f t="shared" si="67"/>
        <v>11.706656046111705</v>
      </c>
      <c r="Q98" s="40">
        <f t="shared" si="68"/>
        <v>0</v>
      </c>
      <c r="R98" s="40" t="str">
        <f t="shared" si="69"/>
        <v>-</v>
      </c>
      <c r="S98" s="40">
        <f t="shared" si="70"/>
        <v>0</v>
      </c>
      <c r="T98" s="40" t="str">
        <f t="shared" si="71"/>
        <v>-</v>
      </c>
      <c r="U98" s="40">
        <f t="shared" si="72"/>
        <v>2.8722356000000004E-2</v>
      </c>
      <c r="V98" s="40">
        <f t="shared" si="73"/>
        <v>11.706656046111705</v>
      </c>
      <c r="W98" s="40">
        <f t="shared" si="74"/>
        <v>0</v>
      </c>
      <c r="X98" s="40" t="str">
        <f t="shared" si="75"/>
        <v>-</v>
      </c>
      <c r="Y98" s="24" t="s">
        <v>1129</v>
      </c>
    </row>
    <row r="99" spans="2:25" ht="47.25" x14ac:dyDescent="0.25">
      <c r="B99" s="61" t="s">
        <v>1047</v>
      </c>
      <c r="C99" s="62" t="s">
        <v>1048</v>
      </c>
      <c r="D99" s="58" t="s">
        <v>1049</v>
      </c>
      <c r="E99" s="40">
        <f t="shared" si="64"/>
        <v>0.52390800000000004</v>
      </c>
      <c r="F99" s="40">
        <v>0</v>
      </c>
      <c r="G99" s="40">
        <v>0</v>
      </c>
      <c r="H99" s="40">
        <v>0.52390800000000004</v>
      </c>
      <c r="I99" s="40">
        <v>0</v>
      </c>
      <c r="J99" s="40">
        <f t="shared" si="65"/>
        <v>0</v>
      </c>
      <c r="K99" s="40">
        <v>0</v>
      </c>
      <c r="L99" s="40">
        <v>0</v>
      </c>
      <c r="M99" s="40">
        <v>0</v>
      </c>
      <c r="N99" s="40">
        <v>0</v>
      </c>
      <c r="O99" s="40">
        <f t="shared" si="66"/>
        <v>-0.52390800000000004</v>
      </c>
      <c r="P99" s="40">
        <f t="shared" si="67"/>
        <v>-100</v>
      </c>
      <c r="Q99" s="40">
        <f t="shared" si="68"/>
        <v>0</v>
      </c>
      <c r="R99" s="40" t="str">
        <f t="shared" si="69"/>
        <v>-</v>
      </c>
      <c r="S99" s="40">
        <f t="shared" si="70"/>
        <v>0</v>
      </c>
      <c r="T99" s="40" t="str">
        <f t="shared" si="71"/>
        <v>-</v>
      </c>
      <c r="U99" s="40">
        <f t="shared" si="72"/>
        <v>-0.52390800000000004</v>
      </c>
      <c r="V99" s="40">
        <f t="shared" si="73"/>
        <v>-100</v>
      </c>
      <c r="W99" s="40">
        <f t="shared" si="74"/>
        <v>0</v>
      </c>
      <c r="X99" s="40" t="str">
        <f t="shared" si="75"/>
        <v>-</v>
      </c>
      <c r="Y99" s="24" t="s">
        <v>1127</v>
      </c>
    </row>
    <row r="100" spans="2:25" ht="47.25" x14ac:dyDescent="0.25">
      <c r="B100" s="61" t="s">
        <v>1047</v>
      </c>
      <c r="C100" s="140" t="s">
        <v>1054</v>
      </c>
      <c r="D100" s="118" t="s">
        <v>1126</v>
      </c>
      <c r="E100" s="40">
        <f t="shared" si="64"/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f t="shared" si="65"/>
        <v>0.53008999999999995</v>
      </c>
      <c r="K100" s="40">
        <v>0</v>
      </c>
      <c r="L100" s="40">
        <v>0</v>
      </c>
      <c r="M100" s="40">
        <v>0.53008999999999995</v>
      </c>
      <c r="N100" s="40">
        <v>0</v>
      </c>
      <c r="O100" s="40">
        <f t="shared" si="66"/>
        <v>0.53008999999999995</v>
      </c>
      <c r="P100" s="40" t="str">
        <f t="shared" si="67"/>
        <v>-</v>
      </c>
      <c r="Q100" s="40">
        <f t="shared" si="68"/>
        <v>0</v>
      </c>
      <c r="R100" s="40" t="str">
        <f t="shared" si="69"/>
        <v>-</v>
      </c>
      <c r="S100" s="40">
        <f t="shared" si="70"/>
        <v>0</v>
      </c>
      <c r="T100" s="40" t="str">
        <f t="shared" si="71"/>
        <v>-</v>
      </c>
      <c r="U100" s="40">
        <f t="shared" si="72"/>
        <v>0.53008999999999995</v>
      </c>
      <c r="V100" s="40">
        <v>100</v>
      </c>
      <c r="W100" s="40">
        <f t="shared" si="74"/>
        <v>0</v>
      </c>
      <c r="X100" s="40" t="str">
        <f t="shared" si="75"/>
        <v>-</v>
      </c>
      <c r="Y100" s="24" t="s">
        <v>1128</v>
      </c>
    </row>
    <row r="101" spans="2:25" ht="63" hidden="1" x14ac:dyDescent="0.25">
      <c r="B101" s="61" t="s">
        <v>1050</v>
      </c>
      <c r="C101" s="62" t="s">
        <v>1051</v>
      </c>
      <c r="D101" s="58" t="s">
        <v>1052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16"/>
    </row>
    <row r="102" spans="2:25" ht="47.25" hidden="1" x14ac:dyDescent="0.25">
      <c r="B102" s="61" t="s">
        <v>1053</v>
      </c>
      <c r="C102" s="62" t="s">
        <v>1054</v>
      </c>
      <c r="D102" s="58" t="s">
        <v>1055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16"/>
    </row>
    <row r="103" spans="2:25" ht="94.5" hidden="1" x14ac:dyDescent="0.25">
      <c r="B103" s="61" t="s">
        <v>1056</v>
      </c>
      <c r="C103" s="62" t="s">
        <v>1057</v>
      </c>
      <c r="D103" s="58" t="s">
        <v>1058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16"/>
    </row>
    <row r="104" spans="2:25" ht="47.25" hidden="1" x14ac:dyDescent="0.25">
      <c r="B104" s="61" t="s">
        <v>1059</v>
      </c>
      <c r="C104" s="62" t="s">
        <v>1060</v>
      </c>
      <c r="D104" s="58" t="s">
        <v>1061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16"/>
    </row>
    <row r="105" spans="2:25" ht="47.25" hidden="1" x14ac:dyDescent="0.25">
      <c r="B105" s="61" t="s">
        <v>1062</v>
      </c>
      <c r="C105" s="62" t="s">
        <v>1063</v>
      </c>
      <c r="D105" s="58" t="s">
        <v>1064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16"/>
    </row>
    <row r="106" spans="2:25" ht="47.25" hidden="1" x14ac:dyDescent="0.25">
      <c r="B106" s="61" t="s">
        <v>1065</v>
      </c>
      <c r="C106" s="62" t="s">
        <v>1066</v>
      </c>
      <c r="D106" s="58" t="s">
        <v>1067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16"/>
    </row>
    <row r="107" spans="2:25" ht="47.25" hidden="1" x14ac:dyDescent="0.25">
      <c r="B107" s="61" t="s">
        <v>1068</v>
      </c>
      <c r="C107" s="62" t="s">
        <v>1069</v>
      </c>
      <c r="D107" s="58" t="s">
        <v>1070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16"/>
    </row>
    <row r="108" spans="2:25" ht="78.75" hidden="1" x14ac:dyDescent="0.25">
      <c r="B108" s="61" t="s">
        <v>1071</v>
      </c>
      <c r="C108" s="62" t="s">
        <v>1072</v>
      </c>
      <c r="D108" s="58" t="s">
        <v>1073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16"/>
    </row>
    <row r="109" spans="2:25" x14ac:dyDescent="0.25">
      <c r="B109" s="179" t="s">
        <v>17</v>
      </c>
      <c r="C109" s="179"/>
      <c r="D109" s="179"/>
      <c r="E109" s="103">
        <f>E22</f>
        <v>2.7864182808000004</v>
      </c>
      <c r="F109" s="103">
        <f t="shared" ref="F109:X109" si="76">F22</f>
        <v>0</v>
      </c>
      <c r="G109" s="103">
        <f t="shared" si="76"/>
        <v>0</v>
      </c>
      <c r="H109" s="103">
        <f t="shared" si="76"/>
        <v>2.7864182808000004</v>
      </c>
      <c r="I109" s="103">
        <f t="shared" si="76"/>
        <v>0</v>
      </c>
      <c r="J109" s="103">
        <f t="shared" si="76"/>
        <v>0.21106</v>
      </c>
      <c r="K109" s="103">
        <f t="shared" si="76"/>
        <v>0</v>
      </c>
      <c r="L109" s="103">
        <f t="shared" si="76"/>
        <v>0</v>
      </c>
      <c r="M109" s="103">
        <f t="shared" si="76"/>
        <v>0</v>
      </c>
      <c r="N109" s="103">
        <f t="shared" si="76"/>
        <v>0</v>
      </c>
      <c r="O109" s="103">
        <f t="shared" si="76"/>
        <v>-2.5753582808000006</v>
      </c>
      <c r="P109" s="103">
        <f t="shared" si="76"/>
        <v>-92.425401403144576</v>
      </c>
      <c r="Q109" s="103">
        <f t="shared" si="76"/>
        <v>0</v>
      </c>
      <c r="R109" s="103" t="str">
        <f t="shared" si="76"/>
        <v>-</v>
      </c>
      <c r="S109" s="103">
        <f t="shared" si="76"/>
        <v>0</v>
      </c>
      <c r="T109" s="103" t="str">
        <f t="shared" si="76"/>
        <v>-</v>
      </c>
      <c r="U109" s="103">
        <f t="shared" si="76"/>
        <v>-2.7864182808000004</v>
      </c>
      <c r="V109" s="103">
        <f t="shared" si="76"/>
        <v>-100</v>
      </c>
      <c r="W109" s="103">
        <f t="shared" si="76"/>
        <v>0</v>
      </c>
      <c r="X109" s="103" t="str">
        <f t="shared" si="76"/>
        <v>-</v>
      </c>
      <c r="Y109" s="17"/>
    </row>
  </sheetData>
  <mergeCells count="34">
    <mergeCell ref="L19:L20"/>
    <mergeCell ref="M19:M20"/>
    <mergeCell ref="N19:N20"/>
    <mergeCell ref="B109:D109"/>
    <mergeCell ref="B16:B20"/>
    <mergeCell ref="C16:C20"/>
    <mergeCell ref="D16:D20"/>
    <mergeCell ref="E16:N16"/>
    <mergeCell ref="G19:G20"/>
    <mergeCell ref="H19:H20"/>
    <mergeCell ref="I19:I20"/>
    <mergeCell ref="J19:J20"/>
    <mergeCell ref="K19:K20"/>
    <mergeCell ref="G14:Y14"/>
    <mergeCell ref="E10:Y10"/>
    <mergeCell ref="B5:Y5"/>
    <mergeCell ref="H11:J11"/>
    <mergeCell ref="O16:X17"/>
    <mergeCell ref="Y16:Y20"/>
    <mergeCell ref="E17:N17"/>
    <mergeCell ref="E18:I18"/>
    <mergeCell ref="J18:N18"/>
    <mergeCell ref="O18:P19"/>
    <mergeCell ref="Q18:R19"/>
    <mergeCell ref="S18:T19"/>
    <mergeCell ref="U18:V19"/>
    <mergeCell ref="W18:X19"/>
    <mergeCell ref="E19:E20"/>
    <mergeCell ref="F19:F20"/>
    <mergeCell ref="B13:F13"/>
    <mergeCell ref="B7:Y7"/>
    <mergeCell ref="B9:D9"/>
    <mergeCell ref="E9:Y9"/>
    <mergeCell ref="G13:Y13"/>
  </mergeCells>
  <pageMargins left="0" right="0" top="0" bottom="0" header="0" footer="0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6B99-8A7E-412D-AE53-D9BD3A425DF0}">
  <dimension ref="B1:Y111"/>
  <sheetViews>
    <sheetView view="pageBreakPreview" topLeftCell="A90" zoomScaleNormal="100" zoomScaleSheetLayoutView="100" workbookViewId="0">
      <selection activeCell="K97" sqref="K97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22" width="11.140625" style="1" customWidth="1"/>
    <col min="23" max="23" width="22.28515625" style="1" customWidth="1"/>
    <col min="24" max="16384" width="8.85546875" style="1"/>
  </cols>
  <sheetData>
    <row r="1" spans="2:25" x14ac:dyDescent="0.25">
      <c r="W1" s="7" t="s">
        <v>29</v>
      </c>
    </row>
    <row r="2" spans="2:25" x14ac:dyDescent="0.25">
      <c r="W2" s="7" t="s">
        <v>0</v>
      </c>
    </row>
    <row r="3" spans="2:25" x14ac:dyDescent="0.25">
      <c r="W3" s="7" t="s">
        <v>1</v>
      </c>
    </row>
    <row r="4" spans="2:25" x14ac:dyDescent="0.25">
      <c r="B4" s="3"/>
    </row>
    <row r="5" spans="2:25" x14ac:dyDescent="0.25">
      <c r="B5" s="170" t="s">
        <v>622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2:25" x14ac:dyDescent="0.25">
      <c r="B6" s="3" t="s">
        <v>621</v>
      </c>
    </row>
    <row r="7" spans="2:25" x14ac:dyDescent="0.25">
      <c r="B7" s="173" t="str">
        <f>'10'!V6</f>
        <v xml:space="preserve">             за I квартал 2026 года     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9"/>
      <c r="Y7" s="9"/>
    </row>
    <row r="8" spans="2:25" x14ac:dyDescent="0.25">
      <c r="B8" s="3" t="s">
        <v>607</v>
      </c>
    </row>
    <row r="9" spans="2:25" x14ac:dyDescent="0.25">
      <c r="B9" s="172" t="s">
        <v>609</v>
      </c>
      <c r="C9" s="172"/>
      <c r="D9" s="172"/>
      <c r="E9" s="174" t="str">
        <f>'10'!V8</f>
        <v>Общество с ограниченной ответственностью "Электросетевая компания "Энергосеть"</v>
      </c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</row>
    <row r="10" spans="2:25" x14ac:dyDescent="0.25">
      <c r="B10" s="3" t="s">
        <v>610</v>
      </c>
      <c r="E10" s="169" t="s">
        <v>612</v>
      </c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5"/>
      <c r="Y10" s="15"/>
    </row>
    <row r="11" spans="2:25" x14ac:dyDescent="0.25">
      <c r="C11" s="9"/>
      <c r="D11" s="9"/>
      <c r="E11" s="9"/>
      <c r="F11" s="9"/>
      <c r="I11" s="170" t="s">
        <v>615</v>
      </c>
      <c r="J11" s="170"/>
      <c r="K11" s="170"/>
      <c r="L11" s="11">
        <f>'10'!K10</f>
        <v>2026</v>
      </c>
      <c r="M11" s="9" t="s">
        <v>614</v>
      </c>
      <c r="N11" s="9"/>
      <c r="T11" s="9"/>
      <c r="U11" s="9"/>
    </row>
    <row r="12" spans="2:25" x14ac:dyDescent="0.25">
      <c r="B12" s="3" t="s">
        <v>611</v>
      </c>
    </row>
    <row r="13" spans="2:25" x14ac:dyDescent="0.25">
      <c r="B13" s="172" t="s">
        <v>616</v>
      </c>
      <c r="C13" s="172"/>
      <c r="D13" s="172"/>
      <c r="E13" s="172"/>
      <c r="F13" s="172"/>
      <c r="G13" s="173" t="str">
        <f>'10'!V12</f>
        <v>Распоряжением Министерства ЖКХ и строительства Ульяновской области от 20.11.2025 № 794-од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9"/>
      <c r="Y13" s="9"/>
    </row>
    <row r="14" spans="2:25" x14ac:dyDescent="0.25">
      <c r="B14" s="3"/>
      <c r="G14" s="169" t="s">
        <v>618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5"/>
      <c r="Y14" s="15"/>
    </row>
    <row r="15" spans="2:25" x14ac:dyDescent="0.25">
      <c r="B15" s="3"/>
    </row>
    <row r="16" spans="2:25" ht="282.60000000000002" customHeight="1" x14ac:dyDescent="0.25">
      <c r="B16" s="176" t="s">
        <v>2</v>
      </c>
      <c r="C16" s="176" t="s">
        <v>3</v>
      </c>
      <c r="D16" s="176" t="s">
        <v>4</v>
      </c>
      <c r="E16" s="176" t="s">
        <v>30</v>
      </c>
      <c r="F16" s="176" t="s">
        <v>1133</v>
      </c>
      <c r="G16" s="176" t="s">
        <v>1131</v>
      </c>
      <c r="H16" s="176"/>
      <c r="I16" s="176" t="s">
        <v>1132</v>
      </c>
      <c r="J16" s="176"/>
      <c r="K16" s="176"/>
      <c r="L16" s="176"/>
      <c r="M16" s="176"/>
      <c r="N16" s="176"/>
      <c r="O16" s="176"/>
      <c r="P16" s="176"/>
      <c r="Q16" s="176"/>
      <c r="R16" s="176"/>
      <c r="S16" s="180" t="s">
        <v>31</v>
      </c>
      <c r="T16" s="180"/>
      <c r="U16" s="176" t="s">
        <v>32</v>
      </c>
      <c r="V16" s="176"/>
      <c r="W16" s="176" t="s">
        <v>6</v>
      </c>
    </row>
    <row r="17" spans="2:23" ht="46.15" customHeight="1" x14ac:dyDescent="0.25">
      <c r="B17" s="176"/>
      <c r="C17" s="176"/>
      <c r="D17" s="176"/>
      <c r="E17" s="176"/>
      <c r="F17" s="176"/>
      <c r="G17" s="176" t="s">
        <v>33</v>
      </c>
      <c r="H17" s="176" t="s">
        <v>34</v>
      </c>
      <c r="I17" s="176" t="s">
        <v>22</v>
      </c>
      <c r="J17" s="176"/>
      <c r="K17" s="176" t="s">
        <v>23</v>
      </c>
      <c r="L17" s="176"/>
      <c r="M17" s="176" t="s">
        <v>24</v>
      </c>
      <c r="N17" s="176"/>
      <c r="O17" s="176" t="s">
        <v>25</v>
      </c>
      <c r="P17" s="176"/>
      <c r="Q17" s="176" t="s">
        <v>26</v>
      </c>
      <c r="R17" s="176"/>
      <c r="S17" s="180" t="s">
        <v>33</v>
      </c>
      <c r="T17" s="180" t="s">
        <v>34</v>
      </c>
      <c r="U17" s="176"/>
      <c r="V17" s="176"/>
      <c r="W17" s="176"/>
    </row>
    <row r="18" spans="2:23" ht="45" x14ac:dyDescent="0.25">
      <c r="B18" s="176"/>
      <c r="C18" s="176"/>
      <c r="D18" s="176"/>
      <c r="E18" s="176"/>
      <c r="F18" s="176"/>
      <c r="G18" s="176"/>
      <c r="H18" s="176"/>
      <c r="I18" s="13" t="s">
        <v>7</v>
      </c>
      <c r="J18" s="13" t="s">
        <v>8</v>
      </c>
      <c r="K18" s="13" t="s">
        <v>7</v>
      </c>
      <c r="L18" s="13" t="s">
        <v>8</v>
      </c>
      <c r="M18" s="13" t="s">
        <v>7</v>
      </c>
      <c r="N18" s="13" t="s">
        <v>8</v>
      </c>
      <c r="O18" s="13" t="s">
        <v>7</v>
      </c>
      <c r="P18" s="13" t="s">
        <v>8</v>
      </c>
      <c r="Q18" s="13" t="s">
        <v>7</v>
      </c>
      <c r="R18" s="13" t="s">
        <v>8</v>
      </c>
      <c r="S18" s="180"/>
      <c r="T18" s="180"/>
      <c r="U18" s="13" t="s">
        <v>35</v>
      </c>
      <c r="V18" s="13" t="s">
        <v>16</v>
      </c>
      <c r="W18" s="176"/>
    </row>
    <row r="19" spans="2:23" x14ac:dyDescent="0.25">
      <c r="B19" s="13">
        <v>1</v>
      </c>
      <c r="C19" s="13">
        <v>2</v>
      </c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3">
        <v>11</v>
      </c>
      <c r="M19" s="13">
        <v>12</v>
      </c>
      <c r="N19" s="13">
        <v>13</v>
      </c>
      <c r="O19" s="13">
        <v>14</v>
      </c>
      <c r="P19" s="13">
        <v>15</v>
      </c>
      <c r="Q19" s="13">
        <v>16</v>
      </c>
      <c r="R19" s="13">
        <v>17</v>
      </c>
      <c r="S19" s="122">
        <v>18</v>
      </c>
      <c r="T19" s="122">
        <v>19</v>
      </c>
      <c r="U19" s="13">
        <v>20</v>
      </c>
      <c r="V19" s="13">
        <v>21</v>
      </c>
      <c r="W19" s="13">
        <v>22</v>
      </c>
    </row>
    <row r="20" spans="2:23" ht="31.5" x14ac:dyDescent="0.25">
      <c r="B20" s="60" t="s">
        <v>908</v>
      </c>
      <c r="C20" s="29" t="s">
        <v>17</v>
      </c>
      <c r="D20" s="47" t="s">
        <v>909</v>
      </c>
      <c r="E20" s="36">
        <f>E22+E26</f>
        <v>0</v>
      </c>
      <c r="F20" s="36">
        <f>F22</f>
        <v>1.6350000000000002</v>
      </c>
      <c r="G20" s="36">
        <f>G22+G26+G24</f>
        <v>4.8325785999999997</v>
      </c>
      <c r="H20" s="36">
        <f t="shared" ref="H20" si="0">H22+H26+H24</f>
        <v>140.34629284048853</v>
      </c>
      <c r="I20" s="36">
        <f>Q20</f>
        <v>0</v>
      </c>
      <c r="J20" s="36">
        <f>R20</f>
        <v>0</v>
      </c>
      <c r="K20" s="36">
        <f t="shared" ref="K20:P20" si="1">K22+K26+K24</f>
        <v>2.3220152340000006</v>
      </c>
      <c r="L20" s="36">
        <f t="shared" si="1"/>
        <v>2.3199432786885246</v>
      </c>
      <c r="M20" s="36">
        <f t="shared" si="1"/>
        <v>0</v>
      </c>
      <c r="N20" s="36">
        <f t="shared" si="1"/>
        <v>0</v>
      </c>
      <c r="O20" s="36">
        <f t="shared" si="1"/>
        <v>0</v>
      </c>
      <c r="P20" s="36">
        <f t="shared" si="1"/>
        <v>0</v>
      </c>
      <c r="Q20" s="36">
        <f t="shared" ref="Q20" si="2">Q22+Q26+Q24</f>
        <v>0</v>
      </c>
      <c r="R20" s="36">
        <f t="shared" ref="R20" si="3">R22</f>
        <v>0</v>
      </c>
      <c r="S20" s="123">
        <f>G20-(72846.56/1000000)*3</f>
        <v>4.6140389199999996</v>
      </c>
      <c r="T20" s="123">
        <f>H20-J20</f>
        <v>140.34629284048853</v>
      </c>
      <c r="U20" s="36">
        <f>J20-I20</f>
        <v>0</v>
      </c>
      <c r="V20" s="49" t="str">
        <f>IF(I20=0,"-",U20/I20*100)</f>
        <v>-</v>
      </c>
      <c r="W20" s="6"/>
    </row>
    <row r="21" spans="2:23" ht="40.9" customHeight="1" x14ac:dyDescent="0.25">
      <c r="B21" s="60" t="s">
        <v>910</v>
      </c>
      <c r="C21" s="29" t="s">
        <v>911</v>
      </c>
      <c r="D21" s="47" t="s">
        <v>909</v>
      </c>
      <c r="E21" s="38" t="s">
        <v>907</v>
      </c>
      <c r="F21" s="37" t="s">
        <v>907</v>
      </c>
      <c r="G21" s="38" t="s">
        <v>907</v>
      </c>
      <c r="H21" s="38" t="s">
        <v>907</v>
      </c>
      <c r="I21" s="36" t="str">
        <f t="shared" ref="I21:I75" si="4">Q21</f>
        <v>нд</v>
      </c>
      <c r="J21" s="36" t="str">
        <f t="shared" ref="J21:J75" si="5">R21</f>
        <v>нд</v>
      </c>
      <c r="K21" s="38" t="s">
        <v>907</v>
      </c>
      <c r="L21" s="38" t="s">
        <v>907</v>
      </c>
      <c r="M21" s="38" t="s">
        <v>907</v>
      </c>
      <c r="N21" s="38" t="s">
        <v>907</v>
      </c>
      <c r="O21" s="38" t="s">
        <v>907</v>
      </c>
      <c r="P21" s="38" t="s">
        <v>907</v>
      </c>
      <c r="Q21" s="38" t="s">
        <v>907</v>
      </c>
      <c r="R21" s="37" t="s">
        <v>907</v>
      </c>
      <c r="S21" s="124" t="s">
        <v>907</v>
      </c>
      <c r="T21" s="124" t="s">
        <v>907</v>
      </c>
      <c r="U21" s="37" t="s">
        <v>907</v>
      </c>
      <c r="V21" s="37" t="s">
        <v>907</v>
      </c>
      <c r="W21" s="6"/>
    </row>
    <row r="22" spans="2:23" ht="47.25" x14ac:dyDescent="0.25">
      <c r="B22" s="60" t="s">
        <v>912</v>
      </c>
      <c r="C22" s="29" t="s">
        <v>913</v>
      </c>
      <c r="D22" s="47" t="s">
        <v>909</v>
      </c>
      <c r="E22" s="36">
        <f>E48</f>
        <v>0</v>
      </c>
      <c r="F22" s="36">
        <f t="shared" ref="F22:H22" si="6">F48</f>
        <v>1.6350000000000002</v>
      </c>
      <c r="G22" s="36">
        <f t="shared" si="6"/>
        <v>0.69974359000000008</v>
      </c>
      <c r="H22" s="36">
        <f t="shared" si="6"/>
        <v>6.342746067898994</v>
      </c>
      <c r="I22" s="36">
        <f t="shared" si="4"/>
        <v>0</v>
      </c>
      <c r="J22" s="36">
        <f t="shared" si="5"/>
        <v>0</v>
      </c>
      <c r="K22" s="36">
        <f t="shared" ref="K22:P22" si="7">K48</f>
        <v>0.18649399999999999</v>
      </c>
      <c r="L22" s="36">
        <f t="shared" si="7"/>
        <v>0.17299</v>
      </c>
      <c r="M22" s="36">
        <f t="shared" si="7"/>
        <v>0</v>
      </c>
      <c r="N22" s="36">
        <f t="shared" si="7"/>
        <v>0</v>
      </c>
      <c r="O22" s="36">
        <f t="shared" si="7"/>
        <v>0</v>
      </c>
      <c r="P22" s="36">
        <f t="shared" si="7"/>
        <v>0</v>
      </c>
      <c r="Q22" s="36">
        <f t="shared" ref="Q22" si="8">Q48</f>
        <v>0</v>
      </c>
      <c r="R22" s="36">
        <f t="shared" ref="R22" si="9">R48</f>
        <v>0</v>
      </c>
      <c r="S22" s="123">
        <f>G22-(72846.56/1000000)*1.2</f>
        <v>0.61232771800000008</v>
      </c>
      <c r="T22" s="123">
        <f t="shared" ref="T22:T52" si="10">H22-J22</f>
        <v>6.342746067898994</v>
      </c>
      <c r="U22" s="36">
        <f t="shared" ref="U22:U53" si="11">J22-I22</f>
        <v>0</v>
      </c>
      <c r="V22" s="49" t="str">
        <f t="shared" ref="V22:V53" si="12">IF(I22=0,"-",U22/I22*100)</f>
        <v>-</v>
      </c>
      <c r="W22" s="6"/>
    </row>
    <row r="23" spans="2:23" ht="94.5" x14ac:dyDescent="0.25">
      <c r="B23" s="60" t="s">
        <v>914</v>
      </c>
      <c r="C23" s="29" t="s">
        <v>915</v>
      </c>
      <c r="D23" s="47" t="s">
        <v>909</v>
      </c>
      <c r="E23" s="38" t="s">
        <v>907</v>
      </c>
      <c r="F23" s="37" t="s">
        <v>907</v>
      </c>
      <c r="G23" s="38" t="s">
        <v>907</v>
      </c>
      <c r="H23" s="38" t="s">
        <v>907</v>
      </c>
      <c r="I23" s="36" t="str">
        <f t="shared" si="4"/>
        <v>нд</v>
      </c>
      <c r="J23" s="36" t="str">
        <f t="shared" si="5"/>
        <v>нд</v>
      </c>
      <c r="K23" s="38" t="s">
        <v>907</v>
      </c>
      <c r="L23" s="38" t="s">
        <v>907</v>
      </c>
      <c r="M23" s="38" t="s">
        <v>907</v>
      </c>
      <c r="N23" s="38" t="s">
        <v>907</v>
      </c>
      <c r="O23" s="38" t="s">
        <v>907</v>
      </c>
      <c r="P23" s="38" t="s">
        <v>907</v>
      </c>
      <c r="Q23" s="38" t="s">
        <v>907</v>
      </c>
      <c r="R23" s="37" t="s">
        <v>907</v>
      </c>
      <c r="S23" s="124" t="s">
        <v>907</v>
      </c>
      <c r="T23" s="124" t="s">
        <v>907</v>
      </c>
      <c r="U23" s="37" t="s">
        <v>907</v>
      </c>
      <c r="V23" s="37" t="s">
        <v>907</v>
      </c>
      <c r="W23" s="6"/>
    </row>
    <row r="24" spans="2:23" ht="47.25" x14ac:dyDescent="0.25">
      <c r="B24" s="60" t="s">
        <v>916</v>
      </c>
      <c r="C24" s="29" t="s">
        <v>917</v>
      </c>
      <c r="D24" s="47" t="s">
        <v>909</v>
      </c>
      <c r="E24" s="38" t="s">
        <v>907</v>
      </c>
      <c r="F24" s="38" t="str">
        <f>F73</f>
        <v>нд</v>
      </c>
      <c r="G24" s="38">
        <f t="shared" ref="G24:H24" si="13">G85</f>
        <v>4.13283501</v>
      </c>
      <c r="H24" s="38">
        <f t="shared" si="13"/>
        <v>55.390411579923459</v>
      </c>
      <c r="I24" s="36">
        <f t="shared" si="4"/>
        <v>0</v>
      </c>
      <c r="J24" s="36" t="str">
        <f t="shared" si="5"/>
        <v>нд</v>
      </c>
      <c r="K24" s="38">
        <f t="shared" ref="K24:P24" si="14">K85</f>
        <v>0</v>
      </c>
      <c r="L24" s="38">
        <f t="shared" si="14"/>
        <v>0</v>
      </c>
      <c r="M24" s="38">
        <f t="shared" si="14"/>
        <v>0</v>
      </c>
      <c r="N24" s="38">
        <f t="shared" si="14"/>
        <v>0</v>
      </c>
      <c r="O24" s="38">
        <f t="shared" si="14"/>
        <v>0</v>
      </c>
      <c r="P24" s="38">
        <f t="shared" si="14"/>
        <v>0</v>
      </c>
      <c r="Q24" s="38">
        <f t="shared" ref="Q24" si="15">Q85</f>
        <v>0</v>
      </c>
      <c r="R24" s="38" t="str">
        <f t="shared" ref="R24" si="16">R73</f>
        <v>нд</v>
      </c>
      <c r="S24" s="124" t="s">
        <v>907</v>
      </c>
      <c r="T24" s="124" t="s">
        <v>907</v>
      </c>
      <c r="U24" s="37" t="s">
        <v>907</v>
      </c>
      <c r="V24" s="37" t="s">
        <v>907</v>
      </c>
      <c r="W24" s="6"/>
    </row>
    <row r="25" spans="2:23" ht="63" x14ac:dyDescent="0.25">
      <c r="B25" s="60" t="s">
        <v>918</v>
      </c>
      <c r="C25" s="29" t="s">
        <v>919</v>
      </c>
      <c r="D25" s="47" t="s">
        <v>909</v>
      </c>
      <c r="E25" s="38" t="s">
        <v>907</v>
      </c>
      <c r="F25" s="37" t="s">
        <v>907</v>
      </c>
      <c r="G25" s="38" t="s">
        <v>907</v>
      </c>
      <c r="H25" s="38" t="s">
        <v>907</v>
      </c>
      <c r="I25" s="36" t="str">
        <f t="shared" si="4"/>
        <v>нд</v>
      </c>
      <c r="J25" s="36" t="str">
        <f t="shared" si="5"/>
        <v>нд</v>
      </c>
      <c r="K25" s="38" t="s">
        <v>907</v>
      </c>
      <c r="L25" s="38" t="s">
        <v>907</v>
      </c>
      <c r="M25" s="38" t="s">
        <v>907</v>
      </c>
      <c r="N25" s="38" t="s">
        <v>907</v>
      </c>
      <c r="O25" s="38" t="s">
        <v>907</v>
      </c>
      <c r="P25" s="38" t="s">
        <v>907</v>
      </c>
      <c r="Q25" s="38" t="s">
        <v>907</v>
      </c>
      <c r="R25" s="37" t="s">
        <v>907</v>
      </c>
      <c r="S25" s="124" t="s">
        <v>907</v>
      </c>
      <c r="T25" s="124" t="s">
        <v>907</v>
      </c>
      <c r="U25" s="37" t="s">
        <v>907</v>
      </c>
      <c r="V25" s="37" t="s">
        <v>907</v>
      </c>
      <c r="W25" s="6"/>
    </row>
    <row r="26" spans="2:23" ht="31.5" x14ac:dyDescent="0.25">
      <c r="B26" s="60" t="s">
        <v>920</v>
      </c>
      <c r="C26" s="29" t="s">
        <v>921</v>
      </c>
      <c r="D26" s="47" t="s">
        <v>909</v>
      </c>
      <c r="E26" s="38">
        <f>E91</f>
        <v>0</v>
      </c>
      <c r="F26" s="36" t="str">
        <f>F75</f>
        <v>нд</v>
      </c>
      <c r="G26" s="38">
        <f t="shared" ref="G26:H26" si="17">G91</f>
        <v>0</v>
      </c>
      <c r="H26" s="38">
        <f t="shared" si="17"/>
        <v>78.613135192666064</v>
      </c>
      <c r="I26" s="36">
        <f t="shared" si="4"/>
        <v>0</v>
      </c>
      <c r="J26" s="36" t="str">
        <f t="shared" si="5"/>
        <v>нд</v>
      </c>
      <c r="K26" s="38">
        <f t="shared" ref="K26:P26" si="18">K91</f>
        <v>2.1355212340000005</v>
      </c>
      <c r="L26" s="38">
        <f t="shared" si="18"/>
        <v>2.1469532786885246</v>
      </c>
      <c r="M26" s="38">
        <f t="shared" si="18"/>
        <v>0</v>
      </c>
      <c r="N26" s="38">
        <f t="shared" si="18"/>
        <v>0</v>
      </c>
      <c r="O26" s="38">
        <f t="shared" si="18"/>
        <v>0</v>
      </c>
      <c r="P26" s="38">
        <f t="shared" si="18"/>
        <v>0</v>
      </c>
      <c r="Q26" s="38">
        <f t="shared" ref="Q26" si="19">Q91</f>
        <v>0</v>
      </c>
      <c r="R26" s="36" t="str">
        <f t="shared" ref="R26" si="20">R75</f>
        <v>нд</v>
      </c>
      <c r="S26" s="124" t="s">
        <v>907</v>
      </c>
      <c r="T26" s="124" t="s">
        <v>907</v>
      </c>
      <c r="U26" s="37" t="s">
        <v>907</v>
      </c>
      <c r="V26" s="37" t="s">
        <v>907</v>
      </c>
      <c r="W26" s="6"/>
    </row>
    <row r="27" spans="2:23" x14ac:dyDescent="0.25">
      <c r="B27" s="60" t="s">
        <v>922</v>
      </c>
      <c r="C27" s="29" t="s">
        <v>668</v>
      </c>
      <c r="D27" s="31" t="s">
        <v>909</v>
      </c>
      <c r="E27" s="36">
        <f>E48+E91</f>
        <v>0</v>
      </c>
      <c r="F27" s="36">
        <f>F20</f>
        <v>1.6350000000000002</v>
      </c>
      <c r="G27" s="36">
        <f t="shared" ref="G27:H27" si="21">G20</f>
        <v>4.8325785999999997</v>
      </c>
      <c r="H27" s="36">
        <f t="shared" si="21"/>
        <v>140.34629284048853</v>
      </c>
      <c r="I27" s="36">
        <f t="shared" si="4"/>
        <v>0</v>
      </c>
      <c r="J27" s="36">
        <f t="shared" si="5"/>
        <v>0</v>
      </c>
      <c r="K27" s="36">
        <f t="shared" ref="K27:P27" si="22">K20</f>
        <v>2.3220152340000006</v>
      </c>
      <c r="L27" s="36">
        <f t="shared" si="22"/>
        <v>2.3199432786885246</v>
      </c>
      <c r="M27" s="36">
        <f t="shared" si="22"/>
        <v>0</v>
      </c>
      <c r="N27" s="36">
        <f t="shared" si="22"/>
        <v>0</v>
      </c>
      <c r="O27" s="36">
        <f t="shared" si="22"/>
        <v>0</v>
      </c>
      <c r="P27" s="36">
        <f t="shared" si="22"/>
        <v>0</v>
      </c>
      <c r="Q27" s="36">
        <f t="shared" ref="Q27" si="23">Q20</f>
        <v>0</v>
      </c>
      <c r="R27" s="36">
        <f t="shared" ref="R27" si="24">R20</f>
        <v>0</v>
      </c>
      <c r="S27" s="123">
        <f>G27-(72846.56/1000000)*3</f>
        <v>4.6140389199999996</v>
      </c>
      <c r="T27" s="123">
        <f t="shared" si="10"/>
        <v>140.34629284048853</v>
      </c>
      <c r="U27" s="36">
        <f t="shared" si="11"/>
        <v>0</v>
      </c>
      <c r="V27" s="49" t="str">
        <f t="shared" si="12"/>
        <v>-</v>
      </c>
      <c r="W27" s="6"/>
    </row>
    <row r="28" spans="2:23" ht="47.25" x14ac:dyDescent="0.25">
      <c r="B28" s="61" t="s">
        <v>669</v>
      </c>
      <c r="C28" s="32" t="s">
        <v>923</v>
      </c>
      <c r="D28" s="33" t="s">
        <v>909</v>
      </c>
      <c r="E28" s="35" t="s">
        <v>907</v>
      </c>
      <c r="F28" s="39" t="s">
        <v>907</v>
      </c>
      <c r="G28" s="35" t="s">
        <v>907</v>
      </c>
      <c r="H28" s="35" t="s">
        <v>907</v>
      </c>
      <c r="I28" s="36" t="str">
        <f t="shared" si="4"/>
        <v>нд</v>
      </c>
      <c r="J28" s="36" t="str">
        <f t="shared" si="5"/>
        <v>нд</v>
      </c>
      <c r="K28" s="5" t="s">
        <v>907</v>
      </c>
      <c r="L28" s="5" t="s">
        <v>907</v>
      </c>
      <c r="M28" s="5" t="s">
        <v>907</v>
      </c>
      <c r="N28" s="5" t="s">
        <v>907</v>
      </c>
      <c r="O28" s="5" t="s">
        <v>907</v>
      </c>
      <c r="P28" s="5" t="s">
        <v>907</v>
      </c>
      <c r="Q28" s="35" t="s">
        <v>907</v>
      </c>
      <c r="R28" s="39" t="s">
        <v>907</v>
      </c>
      <c r="S28" s="125" t="s">
        <v>907</v>
      </c>
      <c r="T28" s="125" t="s">
        <v>907</v>
      </c>
      <c r="U28" s="39" t="s">
        <v>907</v>
      </c>
      <c r="V28" s="39" t="s">
        <v>907</v>
      </c>
      <c r="W28" s="6"/>
    </row>
    <row r="29" spans="2:23" ht="78.75" x14ac:dyDescent="0.25">
      <c r="B29" s="61" t="s">
        <v>670</v>
      </c>
      <c r="C29" s="32" t="s">
        <v>924</v>
      </c>
      <c r="D29" s="33" t="s">
        <v>909</v>
      </c>
      <c r="E29" s="35" t="s">
        <v>907</v>
      </c>
      <c r="F29" s="39" t="s">
        <v>907</v>
      </c>
      <c r="G29" s="35" t="s">
        <v>907</v>
      </c>
      <c r="H29" s="35" t="s">
        <v>907</v>
      </c>
      <c r="I29" s="36" t="str">
        <f t="shared" si="4"/>
        <v>нд</v>
      </c>
      <c r="J29" s="36" t="str">
        <f t="shared" si="5"/>
        <v>нд</v>
      </c>
      <c r="K29" s="5" t="s">
        <v>907</v>
      </c>
      <c r="L29" s="5" t="s">
        <v>907</v>
      </c>
      <c r="M29" s="5" t="s">
        <v>907</v>
      </c>
      <c r="N29" s="5" t="s">
        <v>907</v>
      </c>
      <c r="O29" s="5" t="s">
        <v>907</v>
      </c>
      <c r="P29" s="5" t="s">
        <v>907</v>
      </c>
      <c r="Q29" s="35" t="s">
        <v>907</v>
      </c>
      <c r="R29" s="39" t="s">
        <v>907</v>
      </c>
      <c r="S29" s="125" t="s">
        <v>907</v>
      </c>
      <c r="T29" s="125" t="s">
        <v>907</v>
      </c>
      <c r="U29" s="39" t="s">
        <v>907</v>
      </c>
      <c r="V29" s="39" t="s">
        <v>907</v>
      </c>
      <c r="W29" s="6"/>
    </row>
    <row r="30" spans="2:23" ht="94.5" x14ac:dyDescent="0.25">
      <c r="B30" s="61" t="s">
        <v>441</v>
      </c>
      <c r="C30" s="32" t="s">
        <v>925</v>
      </c>
      <c r="D30" s="33" t="s">
        <v>909</v>
      </c>
      <c r="E30" s="35" t="s">
        <v>907</v>
      </c>
      <c r="F30" s="39" t="s">
        <v>907</v>
      </c>
      <c r="G30" s="35" t="s">
        <v>907</v>
      </c>
      <c r="H30" s="35" t="s">
        <v>907</v>
      </c>
      <c r="I30" s="36" t="str">
        <f t="shared" si="4"/>
        <v>нд</v>
      </c>
      <c r="J30" s="36" t="str">
        <f t="shared" si="5"/>
        <v>нд</v>
      </c>
      <c r="K30" s="5" t="s">
        <v>907</v>
      </c>
      <c r="L30" s="5" t="s">
        <v>907</v>
      </c>
      <c r="M30" s="5" t="s">
        <v>907</v>
      </c>
      <c r="N30" s="5" t="s">
        <v>907</v>
      </c>
      <c r="O30" s="5" t="s">
        <v>907</v>
      </c>
      <c r="P30" s="5" t="s">
        <v>907</v>
      </c>
      <c r="Q30" s="35" t="s">
        <v>907</v>
      </c>
      <c r="R30" s="39" t="s">
        <v>907</v>
      </c>
      <c r="S30" s="125" t="s">
        <v>907</v>
      </c>
      <c r="T30" s="125" t="s">
        <v>907</v>
      </c>
      <c r="U30" s="39" t="s">
        <v>907</v>
      </c>
      <c r="V30" s="39" t="s">
        <v>907</v>
      </c>
      <c r="W30" s="6"/>
    </row>
    <row r="31" spans="2:23" ht="94.5" x14ac:dyDescent="0.25">
      <c r="B31" s="61" t="s">
        <v>446</v>
      </c>
      <c r="C31" s="32" t="s">
        <v>926</v>
      </c>
      <c r="D31" s="33" t="s">
        <v>909</v>
      </c>
      <c r="E31" s="35" t="s">
        <v>907</v>
      </c>
      <c r="F31" s="39" t="s">
        <v>907</v>
      </c>
      <c r="G31" s="35" t="s">
        <v>907</v>
      </c>
      <c r="H31" s="35" t="s">
        <v>907</v>
      </c>
      <c r="I31" s="36" t="str">
        <f t="shared" si="4"/>
        <v>нд</v>
      </c>
      <c r="J31" s="36" t="str">
        <f t="shared" si="5"/>
        <v>нд</v>
      </c>
      <c r="K31" s="5" t="s">
        <v>907</v>
      </c>
      <c r="L31" s="5" t="s">
        <v>907</v>
      </c>
      <c r="M31" s="5" t="s">
        <v>907</v>
      </c>
      <c r="N31" s="5" t="s">
        <v>907</v>
      </c>
      <c r="O31" s="5" t="s">
        <v>907</v>
      </c>
      <c r="P31" s="5" t="s">
        <v>907</v>
      </c>
      <c r="Q31" s="35" t="s">
        <v>907</v>
      </c>
      <c r="R31" s="39" t="s">
        <v>907</v>
      </c>
      <c r="S31" s="125" t="s">
        <v>907</v>
      </c>
      <c r="T31" s="125" t="s">
        <v>907</v>
      </c>
      <c r="U31" s="39" t="s">
        <v>907</v>
      </c>
      <c r="V31" s="39" t="s">
        <v>907</v>
      </c>
      <c r="W31" s="6"/>
    </row>
    <row r="32" spans="2:23" ht="78.75" x14ac:dyDescent="0.25">
      <c r="B32" s="61" t="s">
        <v>448</v>
      </c>
      <c r="C32" s="32" t="s">
        <v>927</v>
      </c>
      <c r="D32" s="33" t="s">
        <v>909</v>
      </c>
      <c r="E32" s="35" t="s">
        <v>907</v>
      </c>
      <c r="F32" s="39" t="s">
        <v>907</v>
      </c>
      <c r="G32" s="35" t="s">
        <v>907</v>
      </c>
      <c r="H32" s="35" t="s">
        <v>907</v>
      </c>
      <c r="I32" s="36" t="str">
        <f t="shared" si="4"/>
        <v>нд</v>
      </c>
      <c r="J32" s="36" t="str">
        <f t="shared" si="5"/>
        <v>нд</v>
      </c>
      <c r="K32" s="5" t="s">
        <v>907</v>
      </c>
      <c r="L32" s="5" t="s">
        <v>907</v>
      </c>
      <c r="M32" s="5" t="s">
        <v>907</v>
      </c>
      <c r="N32" s="5" t="s">
        <v>907</v>
      </c>
      <c r="O32" s="5" t="s">
        <v>907</v>
      </c>
      <c r="P32" s="5" t="s">
        <v>907</v>
      </c>
      <c r="Q32" s="35" t="s">
        <v>907</v>
      </c>
      <c r="R32" s="39" t="s">
        <v>907</v>
      </c>
      <c r="S32" s="125" t="s">
        <v>907</v>
      </c>
      <c r="T32" s="125" t="s">
        <v>907</v>
      </c>
      <c r="U32" s="39" t="s">
        <v>907</v>
      </c>
      <c r="V32" s="39" t="s">
        <v>907</v>
      </c>
      <c r="W32" s="6"/>
    </row>
    <row r="33" spans="2:23" ht="63" x14ac:dyDescent="0.25">
      <c r="B33" s="61" t="s">
        <v>671</v>
      </c>
      <c r="C33" s="32" t="s">
        <v>928</v>
      </c>
      <c r="D33" s="33" t="s">
        <v>909</v>
      </c>
      <c r="E33" s="35" t="s">
        <v>907</v>
      </c>
      <c r="F33" s="39" t="s">
        <v>907</v>
      </c>
      <c r="G33" s="35" t="s">
        <v>907</v>
      </c>
      <c r="H33" s="35" t="s">
        <v>907</v>
      </c>
      <c r="I33" s="36" t="str">
        <f t="shared" si="4"/>
        <v>нд</v>
      </c>
      <c r="J33" s="36" t="str">
        <f t="shared" si="5"/>
        <v>нд</v>
      </c>
      <c r="K33" s="5" t="s">
        <v>907</v>
      </c>
      <c r="L33" s="5" t="s">
        <v>907</v>
      </c>
      <c r="M33" s="5" t="s">
        <v>907</v>
      </c>
      <c r="N33" s="5" t="s">
        <v>907</v>
      </c>
      <c r="O33" s="5" t="s">
        <v>907</v>
      </c>
      <c r="P33" s="5" t="s">
        <v>907</v>
      </c>
      <c r="Q33" s="35" t="s">
        <v>907</v>
      </c>
      <c r="R33" s="39" t="s">
        <v>907</v>
      </c>
      <c r="S33" s="125" t="s">
        <v>907</v>
      </c>
      <c r="T33" s="125" t="s">
        <v>907</v>
      </c>
      <c r="U33" s="39" t="s">
        <v>907</v>
      </c>
      <c r="V33" s="39" t="s">
        <v>907</v>
      </c>
      <c r="W33" s="6"/>
    </row>
    <row r="34" spans="2:23" ht="94.5" x14ac:dyDescent="0.25">
      <c r="B34" s="61" t="s">
        <v>469</v>
      </c>
      <c r="C34" s="32" t="s">
        <v>929</v>
      </c>
      <c r="D34" s="34" t="s">
        <v>909</v>
      </c>
      <c r="E34" s="35" t="s">
        <v>907</v>
      </c>
      <c r="F34" s="39" t="s">
        <v>907</v>
      </c>
      <c r="G34" s="35" t="s">
        <v>907</v>
      </c>
      <c r="H34" s="35" t="s">
        <v>907</v>
      </c>
      <c r="I34" s="36" t="str">
        <f t="shared" si="4"/>
        <v>нд</v>
      </c>
      <c r="J34" s="36" t="str">
        <f t="shared" si="5"/>
        <v>нд</v>
      </c>
      <c r="K34" s="5" t="s">
        <v>907</v>
      </c>
      <c r="L34" s="5" t="s">
        <v>907</v>
      </c>
      <c r="M34" s="5" t="s">
        <v>907</v>
      </c>
      <c r="N34" s="5" t="s">
        <v>907</v>
      </c>
      <c r="O34" s="5" t="s">
        <v>907</v>
      </c>
      <c r="P34" s="5" t="s">
        <v>907</v>
      </c>
      <c r="Q34" s="35" t="s">
        <v>907</v>
      </c>
      <c r="R34" s="39" t="s">
        <v>907</v>
      </c>
      <c r="S34" s="125" t="s">
        <v>907</v>
      </c>
      <c r="T34" s="125" t="s">
        <v>907</v>
      </c>
      <c r="U34" s="39" t="s">
        <v>907</v>
      </c>
      <c r="V34" s="39" t="s">
        <v>907</v>
      </c>
      <c r="W34" s="6"/>
    </row>
    <row r="35" spans="2:23" ht="78.75" x14ac:dyDescent="0.25">
      <c r="B35" s="61" t="s">
        <v>470</v>
      </c>
      <c r="C35" s="32" t="s">
        <v>930</v>
      </c>
      <c r="D35" s="33" t="s">
        <v>909</v>
      </c>
      <c r="E35" s="35" t="s">
        <v>907</v>
      </c>
      <c r="F35" s="39" t="s">
        <v>907</v>
      </c>
      <c r="G35" s="35" t="s">
        <v>907</v>
      </c>
      <c r="H35" s="35" t="s">
        <v>907</v>
      </c>
      <c r="I35" s="36" t="str">
        <f t="shared" si="4"/>
        <v>нд</v>
      </c>
      <c r="J35" s="36" t="str">
        <f t="shared" si="5"/>
        <v>нд</v>
      </c>
      <c r="K35" s="5" t="s">
        <v>907</v>
      </c>
      <c r="L35" s="5" t="s">
        <v>907</v>
      </c>
      <c r="M35" s="5" t="s">
        <v>907</v>
      </c>
      <c r="N35" s="5" t="s">
        <v>907</v>
      </c>
      <c r="O35" s="5" t="s">
        <v>907</v>
      </c>
      <c r="P35" s="5" t="s">
        <v>907</v>
      </c>
      <c r="Q35" s="35" t="s">
        <v>907</v>
      </c>
      <c r="R35" s="39" t="s">
        <v>907</v>
      </c>
      <c r="S35" s="125" t="s">
        <v>907</v>
      </c>
      <c r="T35" s="125" t="s">
        <v>907</v>
      </c>
      <c r="U35" s="39" t="s">
        <v>907</v>
      </c>
      <c r="V35" s="39" t="s">
        <v>907</v>
      </c>
      <c r="W35" s="6"/>
    </row>
    <row r="36" spans="2:23" ht="63" x14ac:dyDescent="0.25">
      <c r="B36" s="61" t="s">
        <v>672</v>
      </c>
      <c r="C36" s="32" t="s">
        <v>931</v>
      </c>
      <c r="D36" s="34" t="s">
        <v>909</v>
      </c>
      <c r="E36" s="35" t="s">
        <v>907</v>
      </c>
      <c r="F36" s="39" t="s">
        <v>907</v>
      </c>
      <c r="G36" s="35" t="s">
        <v>907</v>
      </c>
      <c r="H36" s="35" t="s">
        <v>907</v>
      </c>
      <c r="I36" s="36" t="str">
        <f t="shared" si="4"/>
        <v>нд</v>
      </c>
      <c r="J36" s="36" t="str">
        <f t="shared" si="5"/>
        <v>нд</v>
      </c>
      <c r="K36" s="5" t="s">
        <v>907</v>
      </c>
      <c r="L36" s="5" t="s">
        <v>907</v>
      </c>
      <c r="M36" s="5" t="s">
        <v>907</v>
      </c>
      <c r="N36" s="5" t="s">
        <v>907</v>
      </c>
      <c r="O36" s="5" t="s">
        <v>907</v>
      </c>
      <c r="P36" s="5" t="s">
        <v>907</v>
      </c>
      <c r="Q36" s="35" t="s">
        <v>907</v>
      </c>
      <c r="R36" s="39" t="s">
        <v>907</v>
      </c>
      <c r="S36" s="125" t="s">
        <v>907</v>
      </c>
      <c r="T36" s="125" t="s">
        <v>907</v>
      </c>
      <c r="U36" s="39" t="s">
        <v>907</v>
      </c>
      <c r="V36" s="39" t="s">
        <v>907</v>
      </c>
      <c r="W36" s="6"/>
    </row>
    <row r="37" spans="2:23" ht="47.25" x14ac:dyDescent="0.25">
      <c r="B37" s="61" t="s">
        <v>932</v>
      </c>
      <c r="C37" s="32" t="s">
        <v>933</v>
      </c>
      <c r="D37" s="33" t="s">
        <v>909</v>
      </c>
      <c r="E37" s="35" t="s">
        <v>907</v>
      </c>
      <c r="F37" s="39" t="s">
        <v>907</v>
      </c>
      <c r="G37" s="35" t="s">
        <v>907</v>
      </c>
      <c r="H37" s="35" t="s">
        <v>907</v>
      </c>
      <c r="I37" s="36" t="str">
        <f t="shared" si="4"/>
        <v>нд</v>
      </c>
      <c r="J37" s="36" t="str">
        <f t="shared" si="5"/>
        <v>нд</v>
      </c>
      <c r="K37" s="5" t="s">
        <v>907</v>
      </c>
      <c r="L37" s="5" t="s">
        <v>907</v>
      </c>
      <c r="M37" s="5" t="s">
        <v>907</v>
      </c>
      <c r="N37" s="5" t="s">
        <v>907</v>
      </c>
      <c r="O37" s="5" t="s">
        <v>907</v>
      </c>
      <c r="P37" s="5" t="s">
        <v>907</v>
      </c>
      <c r="Q37" s="35" t="s">
        <v>907</v>
      </c>
      <c r="R37" s="39" t="s">
        <v>907</v>
      </c>
      <c r="S37" s="125" t="s">
        <v>907</v>
      </c>
      <c r="T37" s="125" t="s">
        <v>907</v>
      </c>
      <c r="U37" s="39" t="s">
        <v>907</v>
      </c>
      <c r="V37" s="39" t="s">
        <v>907</v>
      </c>
      <c r="W37" s="6"/>
    </row>
    <row r="38" spans="2:23" ht="141.75" x14ac:dyDescent="0.25">
      <c r="B38" s="61" t="s">
        <v>932</v>
      </c>
      <c r="C38" s="32" t="s">
        <v>934</v>
      </c>
      <c r="D38" s="33" t="s">
        <v>909</v>
      </c>
      <c r="E38" s="35" t="s">
        <v>907</v>
      </c>
      <c r="F38" s="40" t="s">
        <v>907</v>
      </c>
      <c r="G38" s="35" t="s">
        <v>907</v>
      </c>
      <c r="H38" s="35" t="s">
        <v>907</v>
      </c>
      <c r="I38" s="36" t="str">
        <f t="shared" si="4"/>
        <v>нд</v>
      </c>
      <c r="J38" s="36" t="str">
        <f t="shared" si="5"/>
        <v>нд</v>
      </c>
      <c r="K38" s="5" t="s">
        <v>907</v>
      </c>
      <c r="L38" s="5" t="s">
        <v>907</v>
      </c>
      <c r="M38" s="5" t="s">
        <v>907</v>
      </c>
      <c r="N38" s="5" t="s">
        <v>907</v>
      </c>
      <c r="O38" s="5" t="s">
        <v>907</v>
      </c>
      <c r="P38" s="5" t="s">
        <v>907</v>
      </c>
      <c r="Q38" s="35" t="s">
        <v>907</v>
      </c>
      <c r="R38" s="40" t="s">
        <v>907</v>
      </c>
      <c r="S38" s="125" t="s">
        <v>907</v>
      </c>
      <c r="T38" s="125" t="s">
        <v>907</v>
      </c>
      <c r="U38" s="39" t="s">
        <v>907</v>
      </c>
      <c r="V38" s="39" t="s">
        <v>907</v>
      </c>
      <c r="W38" s="6"/>
    </row>
    <row r="39" spans="2:23" ht="126" x14ac:dyDescent="0.25">
      <c r="B39" s="61" t="s">
        <v>932</v>
      </c>
      <c r="C39" s="32" t="s">
        <v>935</v>
      </c>
      <c r="D39" s="33" t="s">
        <v>909</v>
      </c>
      <c r="E39" s="35" t="s">
        <v>907</v>
      </c>
      <c r="F39" s="40" t="s">
        <v>907</v>
      </c>
      <c r="G39" s="35" t="s">
        <v>907</v>
      </c>
      <c r="H39" s="35" t="s">
        <v>907</v>
      </c>
      <c r="I39" s="36" t="str">
        <f t="shared" si="4"/>
        <v>нд</v>
      </c>
      <c r="J39" s="36" t="str">
        <f t="shared" si="5"/>
        <v>нд</v>
      </c>
      <c r="K39" s="5" t="s">
        <v>907</v>
      </c>
      <c r="L39" s="5" t="s">
        <v>907</v>
      </c>
      <c r="M39" s="5" t="s">
        <v>907</v>
      </c>
      <c r="N39" s="5" t="s">
        <v>907</v>
      </c>
      <c r="O39" s="5" t="s">
        <v>907</v>
      </c>
      <c r="P39" s="5" t="s">
        <v>907</v>
      </c>
      <c r="Q39" s="35" t="s">
        <v>907</v>
      </c>
      <c r="R39" s="40" t="s">
        <v>907</v>
      </c>
      <c r="S39" s="125" t="s">
        <v>907</v>
      </c>
      <c r="T39" s="125" t="s">
        <v>907</v>
      </c>
      <c r="U39" s="39" t="s">
        <v>907</v>
      </c>
      <c r="V39" s="39" t="s">
        <v>907</v>
      </c>
      <c r="W39" s="6"/>
    </row>
    <row r="40" spans="2:23" ht="141.75" x14ac:dyDescent="0.25">
      <c r="B40" s="61" t="s">
        <v>932</v>
      </c>
      <c r="C40" s="32" t="s">
        <v>936</v>
      </c>
      <c r="D40" s="33" t="s">
        <v>909</v>
      </c>
      <c r="E40" s="35" t="s">
        <v>907</v>
      </c>
      <c r="F40" s="40" t="s">
        <v>907</v>
      </c>
      <c r="G40" s="35" t="s">
        <v>907</v>
      </c>
      <c r="H40" s="35" t="s">
        <v>907</v>
      </c>
      <c r="I40" s="36" t="str">
        <f t="shared" si="4"/>
        <v>нд</v>
      </c>
      <c r="J40" s="36" t="str">
        <f t="shared" si="5"/>
        <v>нд</v>
      </c>
      <c r="K40" s="5" t="s">
        <v>907</v>
      </c>
      <c r="L40" s="5" t="s">
        <v>907</v>
      </c>
      <c r="M40" s="5" t="s">
        <v>907</v>
      </c>
      <c r="N40" s="5" t="s">
        <v>907</v>
      </c>
      <c r="O40" s="5" t="s">
        <v>907</v>
      </c>
      <c r="P40" s="5" t="s">
        <v>907</v>
      </c>
      <c r="Q40" s="35" t="s">
        <v>907</v>
      </c>
      <c r="R40" s="40" t="s">
        <v>907</v>
      </c>
      <c r="S40" s="125" t="s">
        <v>907</v>
      </c>
      <c r="T40" s="125" t="s">
        <v>907</v>
      </c>
      <c r="U40" s="39" t="s">
        <v>907</v>
      </c>
      <c r="V40" s="39" t="s">
        <v>907</v>
      </c>
      <c r="W40" s="6"/>
    </row>
    <row r="41" spans="2:23" ht="47.25" x14ac:dyDescent="0.25">
      <c r="B41" s="61" t="s">
        <v>937</v>
      </c>
      <c r="C41" s="32" t="s">
        <v>933</v>
      </c>
      <c r="D41" s="33" t="s">
        <v>909</v>
      </c>
      <c r="E41" s="35" t="s">
        <v>907</v>
      </c>
      <c r="F41" s="40" t="s">
        <v>907</v>
      </c>
      <c r="G41" s="35" t="s">
        <v>907</v>
      </c>
      <c r="H41" s="35" t="s">
        <v>907</v>
      </c>
      <c r="I41" s="36" t="str">
        <f t="shared" si="4"/>
        <v>нд</v>
      </c>
      <c r="J41" s="36" t="str">
        <f t="shared" si="5"/>
        <v>нд</v>
      </c>
      <c r="K41" s="5" t="s">
        <v>907</v>
      </c>
      <c r="L41" s="5" t="s">
        <v>907</v>
      </c>
      <c r="M41" s="5" t="s">
        <v>907</v>
      </c>
      <c r="N41" s="5" t="s">
        <v>907</v>
      </c>
      <c r="O41" s="5" t="s">
        <v>907</v>
      </c>
      <c r="P41" s="5" t="s">
        <v>907</v>
      </c>
      <c r="Q41" s="35" t="s">
        <v>907</v>
      </c>
      <c r="R41" s="40" t="s">
        <v>907</v>
      </c>
      <c r="S41" s="125" t="s">
        <v>907</v>
      </c>
      <c r="T41" s="125" t="s">
        <v>907</v>
      </c>
      <c r="U41" s="39" t="s">
        <v>907</v>
      </c>
      <c r="V41" s="39" t="s">
        <v>907</v>
      </c>
      <c r="W41" s="6"/>
    </row>
    <row r="42" spans="2:23" ht="141.75" x14ac:dyDescent="0.25">
      <c r="B42" s="61" t="s">
        <v>937</v>
      </c>
      <c r="C42" s="32" t="s">
        <v>934</v>
      </c>
      <c r="D42" s="33" t="s">
        <v>909</v>
      </c>
      <c r="E42" s="35" t="s">
        <v>907</v>
      </c>
      <c r="F42" s="40" t="s">
        <v>907</v>
      </c>
      <c r="G42" s="35" t="s">
        <v>907</v>
      </c>
      <c r="H42" s="35" t="s">
        <v>907</v>
      </c>
      <c r="I42" s="36" t="str">
        <f t="shared" si="4"/>
        <v>нд</v>
      </c>
      <c r="J42" s="36" t="str">
        <f t="shared" si="5"/>
        <v>нд</v>
      </c>
      <c r="K42" s="5" t="s">
        <v>907</v>
      </c>
      <c r="L42" s="5" t="s">
        <v>907</v>
      </c>
      <c r="M42" s="5" t="s">
        <v>907</v>
      </c>
      <c r="N42" s="5" t="s">
        <v>907</v>
      </c>
      <c r="O42" s="5" t="s">
        <v>907</v>
      </c>
      <c r="P42" s="5" t="s">
        <v>907</v>
      </c>
      <c r="Q42" s="35" t="s">
        <v>907</v>
      </c>
      <c r="R42" s="40" t="s">
        <v>907</v>
      </c>
      <c r="S42" s="125" t="s">
        <v>907</v>
      </c>
      <c r="T42" s="125" t="s">
        <v>907</v>
      </c>
      <c r="U42" s="39" t="s">
        <v>907</v>
      </c>
      <c r="V42" s="39" t="s">
        <v>907</v>
      </c>
      <c r="W42" s="6"/>
    </row>
    <row r="43" spans="2:23" ht="126" x14ac:dyDescent="0.25">
      <c r="B43" s="61" t="s">
        <v>937</v>
      </c>
      <c r="C43" s="32" t="s">
        <v>935</v>
      </c>
      <c r="D43" s="33" t="s">
        <v>909</v>
      </c>
      <c r="E43" s="35" t="s">
        <v>907</v>
      </c>
      <c r="F43" s="41" t="s">
        <v>907</v>
      </c>
      <c r="G43" s="35" t="s">
        <v>907</v>
      </c>
      <c r="H43" s="35" t="s">
        <v>907</v>
      </c>
      <c r="I43" s="36" t="str">
        <f t="shared" si="4"/>
        <v>нд</v>
      </c>
      <c r="J43" s="36" t="str">
        <f t="shared" si="5"/>
        <v>нд</v>
      </c>
      <c r="K43" s="5" t="s">
        <v>907</v>
      </c>
      <c r="L43" s="5" t="s">
        <v>907</v>
      </c>
      <c r="M43" s="5" t="s">
        <v>907</v>
      </c>
      <c r="N43" s="5" t="s">
        <v>907</v>
      </c>
      <c r="O43" s="5" t="s">
        <v>907</v>
      </c>
      <c r="P43" s="5" t="s">
        <v>907</v>
      </c>
      <c r="Q43" s="35" t="s">
        <v>907</v>
      </c>
      <c r="R43" s="41" t="s">
        <v>907</v>
      </c>
      <c r="S43" s="125" t="s">
        <v>907</v>
      </c>
      <c r="T43" s="125" t="s">
        <v>907</v>
      </c>
      <c r="U43" s="39" t="s">
        <v>907</v>
      </c>
      <c r="V43" s="39" t="s">
        <v>907</v>
      </c>
      <c r="W43" s="6"/>
    </row>
    <row r="44" spans="2:23" ht="141.75" x14ac:dyDescent="0.25">
      <c r="B44" s="61" t="s">
        <v>937</v>
      </c>
      <c r="C44" s="32" t="s">
        <v>938</v>
      </c>
      <c r="D44" s="33" t="s">
        <v>909</v>
      </c>
      <c r="E44" s="35" t="s">
        <v>907</v>
      </c>
      <c r="F44" s="41" t="s">
        <v>907</v>
      </c>
      <c r="G44" s="35" t="s">
        <v>907</v>
      </c>
      <c r="H44" s="35" t="s">
        <v>907</v>
      </c>
      <c r="I44" s="36" t="str">
        <f t="shared" si="4"/>
        <v>нд</v>
      </c>
      <c r="J44" s="36" t="str">
        <f t="shared" si="5"/>
        <v>нд</v>
      </c>
      <c r="K44" s="5" t="s">
        <v>907</v>
      </c>
      <c r="L44" s="5" t="s">
        <v>907</v>
      </c>
      <c r="M44" s="5" t="s">
        <v>907</v>
      </c>
      <c r="N44" s="5" t="s">
        <v>907</v>
      </c>
      <c r="O44" s="5" t="s">
        <v>907</v>
      </c>
      <c r="P44" s="5" t="s">
        <v>907</v>
      </c>
      <c r="Q44" s="35" t="s">
        <v>907</v>
      </c>
      <c r="R44" s="41" t="s">
        <v>907</v>
      </c>
      <c r="S44" s="125" t="s">
        <v>907</v>
      </c>
      <c r="T44" s="125" t="s">
        <v>907</v>
      </c>
      <c r="U44" s="39" t="s">
        <v>907</v>
      </c>
      <c r="V44" s="39" t="s">
        <v>907</v>
      </c>
      <c r="W44" s="6"/>
    </row>
    <row r="45" spans="2:23" ht="126" x14ac:dyDescent="0.25">
      <c r="B45" s="61" t="s">
        <v>939</v>
      </c>
      <c r="C45" s="32" t="s">
        <v>940</v>
      </c>
      <c r="D45" s="34" t="s">
        <v>909</v>
      </c>
      <c r="E45" s="35" t="s">
        <v>907</v>
      </c>
      <c r="F45" s="41" t="s">
        <v>907</v>
      </c>
      <c r="G45" s="35" t="s">
        <v>907</v>
      </c>
      <c r="H45" s="35" t="s">
        <v>907</v>
      </c>
      <c r="I45" s="36" t="str">
        <f t="shared" si="4"/>
        <v>нд</v>
      </c>
      <c r="J45" s="36" t="str">
        <f t="shared" si="5"/>
        <v>нд</v>
      </c>
      <c r="K45" s="5" t="s">
        <v>907</v>
      </c>
      <c r="L45" s="5" t="s">
        <v>907</v>
      </c>
      <c r="M45" s="5" t="s">
        <v>907</v>
      </c>
      <c r="N45" s="5" t="s">
        <v>907</v>
      </c>
      <c r="O45" s="5" t="s">
        <v>907</v>
      </c>
      <c r="P45" s="5" t="s">
        <v>907</v>
      </c>
      <c r="Q45" s="35" t="s">
        <v>907</v>
      </c>
      <c r="R45" s="41" t="s">
        <v>907</v>
      </c>
      <c r="S45" s="125" t="s">
        <v>907</v>
      </c>
      <c r="T45" s="125" t="s">
        <v>907</v>
      </c>
      <c r="U45" s="39" t="s">
        <v>907</v>
      </c>
      <c r="V45" s="39" t="s">
        <v>907</v>
      </c>
      <c r="W45" s="6"/>
    </row>
    <row r="46" spans="2:23" ht="110.25" x14ac:dyDescent="0.25">
      <c r="B46" s="61" t="s">
        <v>941</v>
      </c>
      <c r="C46" s="32" t="s">
        <v>942</v>
      </c>
      <c r="D46" s="33" t="s">
        <v>909</v>
      </c>
      <c r="E46" s="35" t="s">
        <v>907</v>
      </c>
      <c r="F46" s="41" t="s">
        <v>907</v>
      </c>
      <c r="G46" s="35" t="s">
        <v>907</v>
      </c>
      <c r="H46" s="35" t="s">
        <v>907</v>
      </c>
      <c r="I46" s="36" t="str">
        <f t="shared" si="4"/>
        <v>нд</v>
      </c>
      <c r="J46" s="36" t="str">
        <f t="shared" si="5"/>
        <v>нд</v>
      </c>
      <c r="K46" s="5" t="s">
        <v>907</v>
      </c>
      <c r="L46" s="5" t="s">
        <v>907</v>
      </c>
      <c r="M46" s="5" t="s">
        <v>907</v>
      </c>
      <c r="N46" s="5" t="s">
        <v>907</v>
      </c>
      <c r="O46" s="5" t="s">
        <v>907</v>
      </c>
      <c r="P46" s="5" t="s">
        <v>907</v>
      </c>
      <c r="Q46" s="35" t="s">
        <v>907</v>
      </c>
      <c r="R46" s="41" t="s">
        <v>907</v>
      </c>
      <c r="S46" s="125" t="s">
        <v>907</v>
      </c>
      <c r="T46" s="125" t="s">
        <v>907</v>
      </c>
      <c r="U46" s="39" t="s">
        <v>907</v>
      </c>
      <c r="V46" s="39" t="s">
        <v>907</v>
      </c>
      <c r="W46" s="6"/>
    </row>
    <row r="47" spans="2:23" ht="126" x14ac:dyDescent="0.25">
      <c r="B47" s="61" t="s">
        <v>943</v>
      </c>
      <c r="C47" s="32" t="s">
        <v>944</v>
      </c>
      <c r="D47" s="33" t="s">
        <v>909</v>
      </c>
      <c r="E47" s="35" t="s">
        <v>907</v>
      </c>
      <c r="F47" s="41" t="s">
        <v>907</v>
      </c>
      <c r="G47" s="35" t="s">
        <v>907</v>
      </c>
      <c r="H47" s="35" t="s">
        <v>907</v>
      </c>
      <c r="I47" s="36" t="str">
        <f t="shared" si="4"/>
        <v>нд</v>
      </c>
      <c r="J47" s="36" t="str">
        <f t="shared" si="5"/>
        <v>нд</v>
      </c>
      <c r="K47" s="5" t="s">
        <v>907</v>
      </c>
      <c r="L47" s="5" t="s">
        <v>907</v>
      </c>
      <c r="M47" s="5" t="s">
        <v>907</v>
      </c>
      <c r="N47" s="5" t="s">
        <v>907</v>
      </c>
      <c r="O47" s="5" t="s">
        <v>907</v>
      </c>
      <c r="P47" s="5" t="s">
        <v>907</v>
      </c>
      <c r="Q47" s="35" t="s">
        <v>907</v>
      </c>
      <c r="R47" s="41" t="s">
        <v>907</v>
      </c>
      <c r="S47" s="125" t="s">
        <v>907</v>
      </c>
      <c r="T47" s="125" t="s">
        <v>907</v>
      </c>
      <c r="U47" s="39" t="s">
        <v>907</v>
      </c>
      <c r="V47" s="39" t="s">
        <v>907</v>
      </c>
      <c r="W47" s="6"/>
    </row>
    <row r="48" spans="2:23" ht="47.25" x14ac:dyDescent="0.25">
      <c r="B48" s="61" t="s">
        <v>673</v>
      </c>
      <c r="C48" s="32" t="s">
        <v>945</v>
      </c>
      <c r="D48" s="34" t="s">
        <v>909</v>
      </c>
      <c r="E48" s="64">
        <f>E49+E70</f>
        <v>0</v>
      </c>
      <c r="F48" s="40">
        <f t="shared" ref="F48:H49" si="25">F49</f>
        <v>1.6350000000000002</v>
      </c>
      <c r="G48" s="64">
        <f t="shared" ref="G48:H48" si="26">G49+G70</f>
        <v>0.69974359000000008</v>
      </c>
      <c r="H48" s="64">
        <f t="shared" si="26"/>
        <v>6.342746067898994</v>
      </c>
      <c r="I48" s="36">
        <f t="shared" si="4"/>
        <v>0</v>
      </c>
      <c r="J48" s="36">
        <f t="shared" si="5"/>
        <v>0</v>
      </c>
      <c r="K48" s="40">
        <f t="shared" ref="K48:P49" si="27">K49</f>
        <v>0.18649399999999999</v>
      </c>
      <c r="L48" s="40">
        <f t="shared" si="27"/>
        <v>0.17299</v>
      </c>
      <c r="M48" s="40">
        <f t="shared" si="27"/>
        <v>0</v>
      </c>
      <c r="N48" s="40">
        <f t="shared" si="27"/>
        <v>0</v>
      </c>
      <c r="O48" s="40">
        <f t="shared" si="27"/>
        <v>0</v>
      </c>
      <c r="P48" s="40">
        <f t="shared" si="27"/>
        <v>0</v>
      </c>
      <c r="Q48" s="64">
        <f t="shared" ref="Q48" si="28">Q49+Q70</f>
        <v>0</v>
      </c>
      <c r="R48" s="40">
        <f t="shared" ref="R48:R49" si="29">R49</f>
        <v>0</v>
      </c>
      <c r="S48" s="121">
        <f>S49</f>
        <v>-5.0656E-3</v>
      </c>
      <c r="T48" s="121">
        <f t="shared" si="10"/>
        <v>6.342746067898994</v>
      </c>
      <c r="U48" s="64">
        <f t="shared" si="11"/>
        <v>0</v>
      </c>
      <c r="V48" s="68" t="str">
        <f t="shared" si="12"/>
        <v>-</v>
      </c>
      <c r="W48" s="6"/>
    </row>
    <row r="49" spans="2:23" ht="94.5" x14ac:dyDescent="0.25">
      <c r="B49" s="61" t="s">
        <v>837</v>
      </c>
      <c r="C49" s="32" t="s">
        <v>946</v>
      </c>
      <c r="D49" s="34" t="s">
        <v>909</v>
      </c>
      <c r="E49" s="64">
        <f>E50</f>
        <v>0</v>
      </c>
      <c r="F49" s="40">
        <f t="shared" si="25"/>
        <v>1.6350000000000002</v>
      </c>
      <c r="G49" s="64">
        <f t="shared" si="25"/>
        <v>0.69974359000000008</v>
      </c>
      <c r="H49" s="64">
        <f t="shared" si="25"/>
        <v>6.342746067898994</v>
      </c>
      <c r="I49" s="36">
        <f t="shared" si="4"/>
        <v>0</v>
      </c>
      <c r="J49" s="36">
        <f t="shared" si="5"/>
        <v>0</v>
      </c>
      <c r="K49" s="40">
        <f t="shared" si="27"/>
        <v>0.18649399999999999</v>
      </c>
      <c r="L49" s="40">
        <f t="shared" si="27"/>
        <v>0.17299</v>
      </c>
      <c r="M49" s="40">
        <f t="shared" si="27"/>
        <v>0</v>
      </c>
      <c r="N49" s="40">
        <f t="shared" si="27"/>
        <v>0</v>
      </c>
      <c r="O49" s="40">
        <f t="shared" si="27"/>
        <v>0</v>
      </c>
      <c r="P49" s="40">
        <f t="shared" si="27"/>
        <v>0</v>
      </c>
      <c r="Q49" s="64">
        <f t="shared" ref="Q49" si="30">Q50</f>
        <v>0</v>
      </c>
      <c r="R49" s="40">
        <f t="shared" si="29"/>
        <v>0</v>
      </c>
      <c r="S49" s="121">
        <f>S50</f>
        <v>-5.0656E-3</v>
      </c>
      <c r="T49" s="121">
        <f t="shared" si="10"/>
        <v>6.342746067898994</v>
      </c>
      <c r="U49" s="64">
        <f t="shared" si="11"/>
        <v>0</v>
      </c>
      <c r="V49" s="68" t="str">
        <f t="shared" si="12"/>
        <v>-</v>
      </c>
      <c r="W49" s="6"/>
    </row>
    <row r="50" spans="2:23" ht="47.25" x14ac:dyDescent="0.25">
      <c r="B50" s="61" t="s">
        <v>475</v>
      </c>
      <c r="C50" s="32" t="s">
        <v>947</v>
      </c>
      <c r="D50" s="34" t="s">
        <v>909</v>
      </c>
      <c r="E50" s="64">
        <f t="shared" ref="E50" si="31">SUM(E51:E65)</f>
        <v>0</v>
      </c>
      <c r="F50" s="64">
        <f t="shared" ref="F50:H50" si="32">SUM(F51:F65)</f>
        <v>1.6350000000000002</v>
      </c>
      <c r="G50" s="64">
        <f t="shared" si="32"/>
        <v>0.69974359000000008</v>
      </c>
      <c r="H50" s="64">
        <f t="shared" si="32"/>
        <v>6.342746067898994</v>
      </c>
      <c r="I50" s="64">
        <f>SUM(I54:I65)</f>
        <v>0.18649399999999999</v>
      </c>
      <c r="J50" s="64">
        <f t="shared" ref="J50:R50" si="33">SUM(J54:J65)</f>
        <v>0.17299</v>
      </c>
      <c r="K50" s="64">
        <f t="shared" si="33"/>
        <v>0.18649399999999999</v>
      </c>
      <c r="L50" s="64">
        <f t="shared" si="33"/>
        <v>0.17299</v>
      </c>
      <c r="M50" s="64">
        <f t="shared" si="33"/>
        <v>0</v>
      </c>
      <c r="N50" s="64">
        <f t="shared" si="33"/>
        <v>0</v>
      </c>
      <c r="O50" s="64">
        <f t="shared" si="33"/>
        <v>0</v>
      </c>
      <c r="P50" s="64">
        <f t="shared" si="33"/>
        <v>0</v>
      </c>
      <c r="Q50" s="64">
        <f t="shared" si="33"/>
        <v>0</v>
      </c>
      <c r="R50" s="64">
        <f t="shared" si="33"/>
        <v>0</v>
      </c>
      <c r="S50" s="40">
        <f t="shared" ref="S50:T50" si="34">SUM(S54:S65)</f>
        <v>-5.0656E-3</v>
      </c>
      <c r="T50" s="40">
        <f t="shared" si="34"/>
        <v>1.3503999999999988E-2</v>
      </c>
      <c r="U50" s="64">
        <f t="shared" si="11"/>
        <v>-1.3503999999999988E-2</v>
      </c>
      <c r="V50" s="68">
        <f t="shared" si="12"/>
        <v>-7.2409836241380363</v>
      </c>
      <c r="W50" s="6"/>
    </row>
    <row r="51" spans="2:23" ht="110.25" hidden="1" x14ac:dyDescent="0.25">
      <c r="B51" s="127" t="s">
        <v>477</v>
      </c>
      <c r="C51" s="128" t="s">
        <v>948</v>
      </c>
      <c r="D51" s="129" t="s">
        <v>949</v>
      </c>
      <c r="E51" s="141" t="s">
        <v>907</v>
      </c>
      <c r="F51" s="141">
        <v>0.54500000000000004</v>
      </c>
      <c r="G51" s="141">
        <v>-4.0807499999999941E-3</v>
      </c>
      <c r="H51" s="141">
        <v>-3.266200000000008E-2</v>
      </c>
      <c r="I51" s="142">
        <f t="shared" si="4"/>
        <v>0.51233799999999996</v>
      </c>
      <c r="J51" s="142">
        <f t="shared" si="5"/>
        <v>0.54500000000000004</v>
      </c>
      <c r="K51" s="130">
        <v>0</v>
      </c>
      <c r="L51" s="130">
        <v>0</v>
      </c>
      <c r="M51" s="130">
        <v>0</v>
      </c>
      <c r="N51" s="130">
        <v>0</v>
      </c>
      <c r="O51" s="130">
        <v>0</v>
      </c>
      <c r="P51" s="130">
        <v>0</v>
      </c>
      <c r="Q51" s="141">
        <v>0.51233799999999996</v>
      </c>
      <c r="R51" s="130">
        <v>0.54500000000000004</v>
      </c>
      <c r="S51" s="141">
        <f t="shared" ref="S51" si="35">G51-72846.56/1000000</f>
        <v>-7.6927309999999985E-2</v>
      </c>
      <c r="T51" s="141">
        <f t="shared" si="10"/>
        <v>-0.57766200000000012</v>
      </c>
      <c r="U51" s="141">
        <f t="shared" si="11"/>
        <v>3.266200000000008E-2</v>
      </c>
      <c r="V51" s="143">
        <f t="shared" si="12"/>
        <v>6.3750883206008693</v>
      </c>
      <c r="W51" s="144"/>
    </row>
    <row r="52" spans="2:23" ht="110.25" hidden="1" x14ac:dyDescent="0.25">
      <c r="B52" s="127" t="s">
        <v>478</v>
      </c>
      <c r="C52" s="128" t="s">
        <v>950</v>
      </c>
      <c r="D52" s="129" t="s">
        <v>951</v>
      </c>
      <c r="E52" s="141" t="s">
        <v>907</v>
      </c>
      <c r="F52" s="141">
        <v>0.54500000000000004</v>
      </c>
      <c r="G52" s="141">
        <v>-3.7432199999999916E-3</v>
      </c>
      <c r="H52" s="141">
        <v>-2.6007000000000002E-2</v>
      </c>
      <c r="I52" s="142">
        <f t="shared" si="4"/>
        <v>0.51899300000000004</v>
      </c>
      <c r="J52" s="142">
        <f t="shared" si="5"/>
        <v>0.54500000000000004</v>
      </c>
      <c r="K52" s="130">
        <v>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41">
        <v>0.51899300000000004</v>
      </c>
      <c r="R52" s="130">
        <v>0.54500000000000004</v>
      </c>
      <c r="S52" s="141">
        <f>G52-72846.56/1000000</f>
        <v>-7.6589779999999982E-2</v>
      </c>
      <c r="T52" s="141">
        <f t="shared" si="10"/>
        <v>-0.57100700000000004</v>
      </c>
      <c r="U52" s="141">
        <f t="shared" si="11"/>
        <v>2.6007000000000002E-2</v>
      </c>
      <c r="V52" s="143">
        <f t="shared" si="12"/>
        <v>5.0110502453790318</v>
      </c>
      <c r="W52" s="144"/>
    </row>
    <row r="53" spans="2:23" ht="110.25" hidden="1" x14ac:dyDescent="0.25">
      <c r="B53" s="127" t="s">
        <v>479</v>
      </c>
      <c r="C53" s="128" t="s">
        <v>952</v>
      </c>
      <c r="D53" s="129" t="s">
        <v>953</v>
      </c>
      <c r="E53" s="141" t="s">
        <v>907</v>
      </c>
      <c r="F53" s="141">
        <v>0.54500000000000004</v>
      </c>
      <c r="G53" s="141">
        <v>-3.7432199999999916E-3</v>
      </c>
      <c r="H53" s="141">
        <v>-2.6007000000000002E-2</v>
      </c>
      <c r="I53" s="142">
        <f t="shared" si="4"/>
        <v>0.51899300000000004</v>
      </c>
      <c r="J53" s="142">
        <f t="shared" si="5"/>
        <v>0.54500000000000004</v>
      </c>
      <c r="K53" s="130">
        <v>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41">
        <v>0.51899300000000004</v>
      </c>
      <c r="R53" s="130">
        <v>0.54500000000000004</v>
      </c>
      <c r="S53" s="141">
        <f>G53-72846.56/1000000</f>
        <v>-7.6589779999999982E-2</v>
      </c>
      <c r="T53" s="141">
        <f>H53-J53</f>
        <v>-0.57100700000000004</v>
      </c>
      <c r="U53" s="141">
        <f t="shared" si="11"/>
        <v>2.6007000000000002E-2</v>
      </c>
      <c r="V53" s="143">
        <f t="shared" si="12"/>
        <v>5.0110502453790318</v>
      </c>
      <c r="W53" s="144"/>
    </row>
    <row r="54" spans="2:23" ht="78.75" hidden="1" x14ac:dyDescent="0.25">
      <c r="B54" s="61" t="s">
        <v>984</v>
      </c>
      <c r="C54" s="32" t="s">
        <v>985</v>
      </c>
      <c r="D54" s="34" t="s">
        <v>986</v>
      </c>
      <c r="E54" s="64" t="s">
        <v>907</v>
      </c>
      <c r="F54" s="64">
        <v>0</v>
      </c>
      <c r="G54" s="64">
        <v>6.9103339999999999E-2</v>
      </c>
      <c r="H54" s="64">
        <v>0.55947445400000007</v>
      </c>
      <c r="I54" s="36">
        <f t="shared" si="4"/>
        <v>0</v>
      </c>
      <c r="J54" s="36">
        <f t="shared" si="5"/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64">
        <v>0</v>
      </c>
      <c r="R54" s="39">
        <v>0</v>
      </c>
      <c r="S54" s="125" t="s">
        <v>907</v>
      </c>
      <c r="T54" s="125" t="s">
        <v>907</v>
      </c>
      <c r="U54" s="39" t="s">
        <v>907</v>
      </c>
      <c r="V54" s="39" t="s">
        <v>907</v>
      </c>
      <c r="W54" s="6"/>
    </row>
    <row r="55" spans="2:23" ht="110.25" hidden="1" x14ac:dyDescent="0.25">
      <c r="B55" s="61" t="s">
        <v>987</v>
      </c>
      <c r="C55" s="32" t="s">
        <v>988</v>
      </c>
      <c r="D55" s="34" t="s">
        <v>989</v>
      </c>
      <c r="E55" s="64" t="s">
        <v>907</v>
      </c>
      <c r="F55" s="64">
        <v>0</v>
      </c>
      <c r="G55" s="64">
        <v>4.6689300000000003E-2</v>
      </c>
      <c r="H55" s="64">
        <v>0.37298584400000001</v>
      </c>
      <c r="I55" s="36">
        <f t="shared" si="4"/>
        <v>0</v>
      </c>
      <c r="J55" s="36">
        <f t="shared" si="5"/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64">
        <v>0</v>
      </c>
      <c r="R55" s="39">
        <v>0</v>
      </c>
      <c r="S55" s="125" t="s">
        <v>907</v>
      </c>
      <c r="T55" s="125" t="s">
        <v>907</v>
      </c>
      <c r="U55" s="39" t="s">
        <v>907</v>
      </c>
      <c r="V55" s="39" t="s">
        <v>907</v>
      </c>
      <c r="W55" s="6"/>
    </row>
    <row r="56" spans="2:23" ht="78.75" hidden="1" x14ac:dyDescent="0.25">
      <c r="B56" s="61" t="s">
        <v>990</v>
      </c>
      <c r="C56" s="32" t="s">
        <v>991</v>
      </c>
      <c r="D56" s="34" t="s">
        <v>992</v>
      </c>
      <c r="E56" s="64" t="s">
        <v>907</v>
      </c>
      <c r="F56" s="64">
        <v>0</v>
      </c>
      <c r="G56" s="64">
        <v>2.30344E-2</v>
      </c>
      <c r="H56" s="64">
        <v>0.18649399999999999</v>
      </c>
      <c r="I56" s="36">
        <f t="shared" si="4"/>
        <v>0</v>
      </c>
      <c r="J56" s="36">
        <f t="shared" si="5"/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64">
        <v>0</v>
      </c>
      <c r="R56" s="39">
        <v>0</v>
      </c>
      <c r="S56" s="125" t="s">
        <v>907</v>
      </c>
      <c r="T56" s="125" t="s">
        <v>907</v>
      </c>
      <c r="U56" s="39" t="s">
        <v>907</v>
      </c>
      <c r="V56" s="39" t="s">
        <v>907</v>
      </c>
      <c r="W56" s="6"/>
    </row>
    <row r="57" spans="2:23" ht="78.75" hidden="1" x14ac:dyDescent="0.25">
      <c r="B57" s="61" t="s">
        <v>993</v>
      </c>
      <c r="C57" s="32" t="s">
        <v>994</v>
      </c>
      <c r="D57" s="34" t="s">
        <v>995</v>
      </c>
      <c r="E57" s="64" t="s">
        <v>907</v>
      </c>
      <c r="F57" s="64">
        <v>0</v>
      </c>
      <c r="G57" s="64">
        <v>2.30344E-2</v>
      </c>
      <c r="H57" s="64">
        <v>0.18649399999999999</v>
      </c>
      <c r="I57" s="36">
        <f t="shared" si="4"/>
        <v>0</v>
      </c>
      <c r="J57" s="36">
        <f t="shared" si="5"/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64">
        <v>0</v>
      </c>
      <c r="R57" s="39">
        <v>0</v>
      </c>
      <c r="S57" s="125" t="s">
        <v>907</v>
      </c>
      <c r="T57" s="125" t="s">
        <v>907</v>
      </c>
      <c r="U57" s="39" t="s">
        <v>907</v>
      </c>
      <c r="V57" s="39" t="s">
        <v>907</v>
      </c>
      <c r="W57" s="6"/>
    </row>
    <row r="58" spans="2:23" ht="78.75" hidden="1" x14ac:dyDescent="0.25">
      <c r="B58" s="61" t="s">
        <v>996</v>
      </c>
      <c r="C58" s="32" t="s">
        <v>997</v>
      </c>
      <c r="D58" s="34" t="s">
        <v>998</v>
      </c>
      <c r="E58" s="64" t="s">
        <v>907</v>
      </c>
      <c r="F58" s="64">
        <v>0</v>
      </c>
      <c r="G58" s="64">
        <v>2.30344E-2</v>
      </c>
      <c r="H58" s="64">
        <v>0.18649399999999999</v>
      </c>
      <c r="I58" s="36">
        <f t="shared" si="4"/>
        <v>0</v>
      </c>
      <c r="J58" s="36">
        <f t="shared" si="5"/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64">
        <v>0</v>
      </c>
      <c r="R58" s="39">
        <v>0</v>
      </c>
      <c r="S58" s="125" t="s">
        <v>907</v>
      </c>
      <c r="T58" s="125" t="s">
        <v>907</v>
      </c>
      <c r="U58" s="39" t="s">
        <v>907</v>
      </c>
      <c r="V58" s="39" t="s">
        <v>907</v>
      </c>
      <c r="W58" s="6"/>
    </row>
    <row r="59" spans="2:23" ht="78.75" x14ac:dyDescent="0.25">
      <c r="B59" s="61" t="s">
        <v>999</v>
      </c>
      <c r="C59" s="32" t="s">
        <v>1000</v>
      </c>
      <c r="D59" s="34" t="s">
        <v>1001</v>
      </c>
      <c r="E59" s="64" t="s">
        <v>907</v>
      </c>
      <c r="F59" s="64">
        <v>0</v>
      </c>
      <c r="G59" s="64">
        <v>2.30344E-2</v>
      </c>
      <c r="H59" s="64">
        <v>0.18649399999999999</v>
      </c>
      <c r="I59" s="36">
        <f>K59</f>
        <v>0.18649399999999999</v>
      </c>
      <c r="J59" s="36">
        <f>L59</f>
        <v>0.17299</v>
      </c>
      <c r="K59" s="64">
        <f>H59</f>
        <v>0.18649399999999999</v>
      </c>
      <c r="L59" s="64">
        <v>0.17299</v>
      </c>
      <c r="M59" s="39">
        <v>0</v>
      </c>
      <c r="N59" s="39">
        <v>0</v>
      </c>
      <c r="O59" s="39">
        <v>0</v>
      </c>
      <c r="P59" s="39">
        <v>0</v>
      </c>
      <c r="Q59" s="64">
        <v>0</v>
      </c>
      <c r="R59" s="39">
        <v>0</v>
      </c>
      <c r="S59" s="121">
        <f>G59-28.1/1000</f>
        <v>-5.0656E-3</v>
      </c>
      <c r="T59" s="121">
        <f>H59-J59</f>
        <v>1.3503999999999988E-2</v>
      </c>
      <c r="U59" s="121">
        <f t="shared" ref="U59" si="36">J59-I59</f>
        <v>-1.3503999999999988E-2</v>
      </c>
      <c r="V59" s="68">
        <f t="shared" ref="V59" si="37">IF(I59=0,"-",U59/I59*100)</f>
        <v>-7.2409836241380363</v>
      </c>
      <c r="W59" s="6"/>
    </row>
    <row r="60" spans="2:23" ht="78.75" hidden="1" x14ac:dyDescent="0.25">
      <c r="B60" s="61" t="s">
        <v>1002</v>
      </c>
      <c r="C60" s="32" t="s">
        <v>1003</v>
      </c>
      <c r="D60" s="34" t="s">
        <v>1004</v>
      </c>
      <c r="E60" s="64" t="s">
        <v>907</v>
      </c>
      <c r="F60" s="64">
        <v>0</v>
      </c>
      <c r="G60" s="64">
        <v>2.30344E-2</v>
      </c>
      <c r="H60" s="64">
        <v>0.20501882200799998</v>
      </c>
      <c r="I60" s="36">
        <f t="shared" si="4"/>
        <v>0</v>
      </c>
      <c r="J60" s="36">
        <f t="shared" si="5"/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64">
        <v>0</v>
      </c>
      <c r="R60" s="39">
        <v>0</v>
      </c>
      <c r="S60" s="125" t="s">
        <v>907</v>
      </c>
      <c r="T60" s="125" t="s">
        <v>907</v>
      </c>
      <c r="U60" s="39" t="s">
        <v>907</v>
      </c>
      <c r="V60" s="39" t="s">
        <v>907</v>
      </c>
      <c r="W60" s="6"/>
    </row>
    <row r="61" spans="2:23" ht="78.75" hidden="1" x14ac:dyDescent="0.25">
      <c r="B61" s="61" t="s">
        <v>1005</v>
      </c>
      <c r="C61" s="32" t="s">
        <v>1006</v>
      </c>
      <c r="D61" s="33" t="s">
        <v>1007</v>
      </c>
      <c r="E61" s="64" t="s">
        <v>907</v>
      </c>
      <c r="F61" s="64">
        <v>0</v>
      </c>
      <c r="G61" s="64">
        <v>2.30344E-2</v>
      </c>
      <c r="H61" s="64">
        <v>0.20501882200799998</v>
      </c>
      <c r="I61" s="36">
        <f t="shared" si="4"/>
        <v>0</v>
      </c>
      <c r="J61" s="36">
        <f t="shared" si="5"/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64">
        <v>0</v>
      </c>
      <c r="R61" s="39">
        <v>0</v>
      </c>
      <c r="S61" s="125" t="s">
        <v>907</v>
      </c>
      <c r="T61" s="125" t="s">
        <v>907</v>
      </c>
      <c r="U61" s="39" t="s">
        <v>907</v>
      </c>
      <c r="V61" s="39" t="s">
        <v>907</v>
      </c>
      <c r="W61" s="6"/>
    </row>
    <row r="62" spans="2:23" ht="78.75" hidden="1" x14ac:dyDescent="0.25">
      <c r="B62" s="61" t="s">
        <v>1008</v>
      </c>
      <c r="C62" s="32" t="s">
        <v>1009</v>
      </c>
      <c r="D62" s="33" t="s">
        <v>1010</v>
      </c>
      <c r="E62" s="64" t="s">
        <v>907</v>
      </c>
      <c r="F62" s="64">
        <v>0</v>
      </c>
      <c r="G62" s="64">
        <v>2.30344E-2</v>
      </c>
      <c r="H62" s="64">
        <v>0.20501882200799998</v>
      </c>
      <c r="I62" s="36">
        <f t="shared" si="4"/>
        <v>0</v>
      </c>
      <c r="J62" s="36">
        <f t="shared" si="5"/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64">
        <v>0</v>
      </c>
      <c r="R62" s="39">
        <v>0</v>
      </c>
      <c r="S62" s="125" t="s">
        <v>907</v>
      </c>
      <c r="T62" s="125" t="s">
        <v>907</v>
      </c>
      <c r="U62" s="39" t="s">
        <v>907</v>
      </c>
      <c r="V62" s="39" t="s">
        <v>907</v>
      </c>
      <c r="W62" s="6"/>
    </row>
    <row r="63" spans="2:23" ht="110.25" hidden="1" x14ac:dyDescent="0.25">
      <c r="B63" s="61" t="s">
        <v>1011</v>
      </c>
      <c r="C63" s="32" t="s">
        <v>1012</v>
      </c>
      <c r="D63" s="33" t="s">
        <v>1013</v>
      </c>
      <c r="E63" s="64" t="s">
        <v>907</v>
      </c>
      <c r="F63" s="64">
        <v>0</v>
      </c>
      <c r="G63" s="64">
        <v>6.9103339999999999E-2</v>
      </c>
      <c r="H63" s="64">
        <v>0.61504817046472804</v>
      </c>
      <c r="I63" s="36">
        <f t="shared" si="4"/>
        <v>0</v>
      </c>
      <c r="J63" s="36">
        <f t="shared" si="5"/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64">
        <v>0</v>
      </c>
      <c r="R63" s="39">
        <v>0</v>
      </c>
      <c r="S63" s="125" t="s">
        <v>907</v>
      </c>
      <c r="T63" s="125" t="s">
        <v>907</v>
      </c>
      <c r="U63" s="39" t="s">
        <v>907</v>
      </c>
      <c r="V63" s="39" t="s">
        <v>907</v>
      </c>
      <c r="W63" s="6"/>
    </row>
    <row r="64" spans="2:23" ht="126" hidden="1" x14ac:dyDescent="0.25">
      <c r="B64" s="61" t="s">
        <v>1014</v>
      </c>
      <c r="C64" s="32" t="s">
        <v>1015</v>
      </c>
      <c r="D64" s="33" t="s">
        <v>1016</v>
      </c>
      <c r="E64" s="64" t="s">
        <v>907</v>
      </c>
      <c r="F64" s="64">
        <v>0</v>
      </c>
      <c r="G64" s="64">
        <v>7.4623090000000003E-2</v>
      </c>
      <c r="H64" s="64">
        <v>0.77495220487318228</v>
      </c>
      <c r="I64" s="36">
        <f t="shared" si="4"/>
        <v>0</v>
      </c>
      <c r="J64" s="36">
        <f t="shared" si="5"/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64">
        <v>0</v>
      </c>
      <c r="R64" s="39">
        <v>0</v>
      </c>
      <c r="S64" s="125" t="s">
        <v>907</v>
      </c>
      <c r="T64" s="125" t="s">
        <v>907</v>
      </c>
      <c r="U64" s="39" t="s">
        <v>907</v>
      </c>
      <c r="V64" s="39" t="s">
        <v>907</v>
      </c>
      <c r="W64" s="6"/>
    </row>
    <row r="65" spans="2:23" ht="63" hidden="1" x14ac:dyDescent="0.25">
      <c r="B65" s="61" t="s">
        <v>1017</v>
      </c>
      <c r="C65" s="32" t="s">
        <v>1018</v>
      </c>
      <c r="D65" s="33" t="s">
        <v>1019</v>
      </c>
      <c r="E65" s="64" t="s">
        <v>907</v>
      </c>
      <c r="F65" s="64">
        <v>0</v>
      </c>
      <c r="G65" s="64">
        <v>0.29055091</v>
      </c>
      <c r="H65" s="64">
        <v>2.743928928537084</v>
      </c>
      <c r="I65" s="36">
        <f t="shared" si="4"/>
        <v>0</v>
      </c>
      <c r="J65" s="36">
        <f t="shared" si="5"/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64">
        <v>0</v>
      </c>
      <c r="R65" s="39">
        <v>0</v>
      </c>
      <c r="S65" s="125" t="s">
        <v>907</v>
      </c>
      <c r="T65" s="125" t="s">
        <v>907</v>
      </c>
      <c r="U65" s="39" t="s">
        <v>907</v>
      </c>
      <c r="V65" s="39" t="s">
        <v>907</v>
      </c>
      <c r="W65" s="6"/>
    </row>
    <row r="66" spans="2:23" ht="94.5" x14ac:dyDescent="0.25">
      <c r="B66" s="61" t="s">
        <v>480</v>
      </c>
      <c r="C66" s="32" t="s">
        <v>954</v>
      </c>
      <c r="D66" s="34" t="s">
        <v>909</v>
      </c>
      <c r="E66" s="64">
        <v>0</v>
      </c>
      <c r="F66" s="39" t="s">
        <v>907</v>
      </c>
      <c r="G66" s="39" t="s">
        <v>907</v>
      </c>
      <c r="H66" s="39" t="s">
        <v>907</v>
      </c>
      <c r="I66" s="36" t="str">
        <f t="shared" si="4"/>
        <v>нд</v>
      </c>
      <c r="J66" s="36" t="str">
        <f t="shared" si="5"/>
        <v>нд</v>
      </c>
      <c r="K66" s="5" t="s">
        <v>907</v>
      </c>
      <c r="L66" s="5" t="s">
        <v>907</v>
      </c>
      <c r="M66" s="5" t="s">
        <v>907</v>
      </c>
      <c r="N66" s="5" t="s">
        <v>907</v>
      </c>
      <c r="O66" s="5" t="s">
        <v>907</v>
      </c>
      <c r="P66" s="5" t="s">
        <v>907</v>
      </c>
      <c r="Q66" s="35" t="s">
        <v>907</v>
      </c>
      <c r="R66" s="39" t="s">
        <v>907</v>
      </c>
      <c r="S66" s="125" t="s">
        <v>907</v>
      </c>
      <c r="T66" s="125" t="s">
        <v>907</v>
      </c>
      <c r="U66" s="39" t="s">
        <v>907</v>
      </c>
      <c r="V66" s="39" t="s">
        <v>907</v>
      </c>
      <c r="W66" s="6"/>
    </row>
    <row r="67" spans="2:23" ht="63" x14ac:dyDescent="0.25">
      <c r="B67" s="61" t="s">
        <v>838</v>
      </c>
      <c r="C67" s="32" t="s">
        <v>955</v>
      </c>
      <c r="D67" s="34" t="s">
        <v>909</v>
      </c>
      <c r="E67" s="35" t="s">
        <v>907</v>
      </c>
      <c r="F67" s="39" t="s">
        <v>907</v>
      </c>
      <c r="G67" s="35" t="s">
        <v>907</v>
      </c>
      <c r="H67" s="35" t="s">
        <v>907</v>
      </c>
      <c r="I67" s="36" t="str">
        <f t="shared" si="4"/>
        <v>нд</v>
      </c>
      <c r="J67" s="36" t="str">
        <f t="shared" si="5"/>
        <v>нд</v>
      </c>
      <c r="K67" s="5" t="s">
        <v>907</v>
      </c>
      <c r="L67" s="5" t="s">
        <v>907</v>
      </c>
      <c r="M67" s="5" t="s">
        <v>907</v>
      </c>
      <c r="N67" s="5" t="s">
        <v>907</v>
      </c>
      <c r="O67" s="5" t="s">
        <v>907</v>
      </c>
      <c r="P67" s="5" t="s">
        <v>907</v>
      </c>
      <c r="Q67" s="35" t="s">
        <v>907</v>
      </c>
      <c r="R67" s="39" t="s">
        <v>907</v>
      </c>
      <c r="S67" s="125" t="s">
        <v>907</v>
      </c>
      <c r="T67" s="125" t="s">
        <v>907</v>
      </c>
      <c r="U67" s="39" t="s">
        <v>907</v>
      </c>
      <c r="V67" s="39" t="s">
        <v>907</v>
      </c>
      <c r="W67" s="6"/>
    </row>
    <row r="68" spans="2:23" ht="47.25" x14ac:dyDescent="0.25">
      <c r="B68" s="61" t="s">
        <v>956</v>
      </c>
      <c r="C68" s="32" t="s">
        <v>957</v>
      </c>
      <c r="D68" s="34" t="s">
        <v>909</v>
      </c>
      <c r="E68" s="35" t="s">
        <v>907</v>
      </c>
      <c r="F68" s="39" t="s">
        <v>907</v>
      </c>
      <c r="G68" s="35" t="s">
        <v>907</v>
      </c>
      <c r="H68" s="35" t="s">
        <v>907</v>
      </c>
      <c r="I68" s="36" t="str">
        <f t="shared" si="4"/>
        <v>нд</v>
      </c>
      <c r="J68" s="36" t="str">
        <f t="shared" si="5"/>
        <v>нд</v>
      </c>
      <c r="K68" s="5" t="s">
        <v>907</v>
      </c>
      <c r="L68" s="5" t="s">
        <v>907</v>
      </c>
      <c r="M68" s="5" t="s">
        <v>907</v>
      </c>
      <c r="N68" s="5" t="s">
        <v>907</v>
      </c>
      <c r="O68" s="5" t="s">
        <v>907</v>
      </c>
      <c r="P68" s="5" t="s">
        <v>907</v>
      </c>
      <c r="Q68" s="35" t="s">
        <v>907</v>
      </c>
      <c r="R68" s="39" t="s">
        <v>907</v>
      </c>
      <c r="S68" s="125" t="s">
        <v>907</v>
      </c>
      <c r="T68" s="125" t="s">
        <v>907</v>
      </c>
      <c r="U68" s="39" t="s">
        <v>907</v>
      </c>
      <c r="V68" s="39" t="s">
        <v>907</v>
      </c>
      <c r="W68" s="6"/>
    </row>
    <row r="69" spans="2:23" ht="63" x14ac:dyDescent="0.25">
      <c r="B69" s="61" t="s">
        <v>958</v>
      </c>
      <c r="C69" s="32" t="s">
        <v>959</v>
      </c>
      <c r="D69" s="33" t="s">
        <v>909</v>
      </c>
      <c r="E69" s="35" t="s">
        <v>907</v>
      </c>
      <c r="F69" s="39" t="s">
        <v>907</v>
      </c>
      <c r="G69" s="35">
        <v>0</v>
      </c>
      <c r="H69" s="35">
        <v>0</v>
      </c>
      <c r="I69" s="36">
        <f t="shared" si="4"/>
        <v>0</v>
      </c>
      <c r="J69" s="36" t="str">
        <f t="shared" si="5"/>
        <v>нд</v>
      </c>
      <c r="K69" s="5" t="s">
        <v>907</v>
      </c>
      <c r="L69" s="5" t="s">
        <v>907</v>
      </c>
      <c r="M69" s="5" t="s">
        <v>907</v>
      </c>
      <c r="N69" s="5" t="s">
        <v>907</v>
      </c>
      <c r="O69" s="5" t="s">
        <v>907</v>
      </c>
      <c r="P69" s="5" t="s">
        <v>907</v>
      </c>
      <c r="Q69" s="35">
        <v>0</v>
      </c>
      <c r="R69" s="39" t="s">
        <v>907</v>
      </c>
      <c r="S69" s="125" t="s">
        <v>907</v>
      </c>
      <c r="T69" s="125" t="s">
        <v>907</v>
      </c>
      <c r="U69" s="39" t="s">
        <v>907</v>
      </c>
      <c r="V69" s="39" t="s">
        <v>907</v>
      </c>
      <c r="W69" s="6"/>
    </row>
    <row r="70" spans="2:23" ht="47.25" x14ac:dyDescent="0.25">
      <c r="B70" s="61" t="s">
        <v>839</v>
      </c>
      <c r="C70" s="32" t="s">
        <v>960</v>
      </c>
      <c r="D70" s="34" t="s">
        <v>909</v>
      </c>
      <c r="E70" s="65">
        <f>E71</f>
        <v>0</v>
      </c>
      <c r="F70" s="39" t="s">
        <v>907</v>
      </c>
      <c r="G70" s="65">
        <f t="shared" ref="G70:H70" si="38">G71</f>
        <v>0</v>
      </c>
      <c r="H70" s="65">
        <f t="shared" si="38"/>
        <v>0</v>
      </c>
      <c r="I70" s="36">
        <f t="shared" si="4"/>
        <v>0</v>
      </c>
      <c r="J70" s="36" t="str">
        <f t="shared" si="5"/>
        <v>нд</v>
      </c>
      <c r="K70" s="5" t="s">
        <v>907</v>
      </c>
      <c r="L70" s="5" t="s">
        <v>907</v>
      </c>
      <c r="M70" s="5" t="s">
        <v>907</v>
      </c>
      <c r="N70" s="5" t="s">
        <v>907</v>
      </c>
      <c r="O70" s="5" t="s">
        <v>907</v>
      </c>
      <c r="P70" s="5" t="s">
        <v>907</v>
      </c>
      <c r="Q70" s="65">
        <f t="shared" ref="Q70" si="39">Q71</f>
        <v>0</v>
      </c>
      <c r="R70" s="39" t="s">
        <v>907</v>
      </c>
      <c r="S70" s="125" t="s">
        <v>907</v>
      </c>
      <c r="T70" s="125" t="s">
        <v>907</v>
      </c>
      <c r="U70" s="39" t="s">
        <v>907</v>
      </c>
      <c r="V70" s="39" t="s">
        <v>907</v>
      </c>
      <c r="W70" s="6"/>
    </row>
    <row r="71" spans="2:23" ht="47.25" x14ac:dyDescent="0.25">
      <c r="B71" s="61" t="s">
        <v>490</v>
      </c>
      <c r="C71" s="32" t="s">
        <v>961</v>
      </c>
      <c r="D71" s="33" t="s">
        <v>909</v>
      </c>
      <c r="E71" s="65">
        <v>0</v>
      </c>
      <c r="F71" s="39" t="s">
        <v>907</v>
      </c>
      <c r="G71" s="65">
        <v>0</v>
      </c>
      <c r="H71" s="65">
        <v>0</v>
      </c>
      <c r="I71" s="36">
        <f t="shared" si="4"/>
        <v>0</v>
      </c>
      <c r="J71" s="36" t="str">
        <f t="shared" si="5"/>
        <v>нд</v>
      </c>
      <c r="K71" s="5" t="s">
        <v>907</v>
      </c>
      <c r="L71" s="5" t="s">
        <v>907</v>
      </c>
      <c r="M71" s="5" t="s">
        <v>907</v>
      </c>
      <c r="N71" s="5" t="s">
        <v>907</v>
      </c>
      <c r="O71" s="5" t="s">
        <v>907</v>
      </c>
      <c r="P71" s="5" t="s">
        <v>907</v>
      </c>
      <c r="Q71" s="65">
        <v>0</v>
      </c>
      <c r="R71" s="39" t="s">
        <v>907</v>
      </c>
      <c r="S71" s="125" t="s">
        <v>907</v>
      </c>
      <c r="T71" s="125" t="s">
        <v>907</v>
      </c>
      <c r="U71" s="39" t="s">
        <v>907</v>
      </c>
      <c r="V71" s="39" t="s">
        <v>907</v>
      </c>
      <c r="W71" s="6"/>
    </row>
    <row r="72" spans="2:23" ht="47.25" x14ac:dyDescent="0.25">
      <c r="B72" s="61" t="s">
        <v>494</v>
      </c>
      <c r="C72" s="32" t="s">
        <v>962</v>
      </c>
      <c r="D72" s="33" t="s">
        <v>909</v>
      </c>
      <c r="E72" s="35" t="s">
        <v>907</v>
      </c>
      <c r="F72" s="39" t="s">
        <v>907</v>
      </c>
      <c r="G72" s="35" t="s">
        <v>907</v>
      </c>
      <c r="H72" s="35" t="s">
        <v>907</v>
      </c>
      <c r="I72" s="36" t="str">
        <f t="shared" si="4"/>
        <v>нд</v>
      </c>
      <c r="J72" s="36" t="str">
        <f t="shared" si="5"/>
        <v>нд</v>
      </c>
      <c r="K72" s="5" t="s">
        <v>907</v>
      </c>
      <c r="L72" s="5" t="s">
        <v>907</v>
      </c>
      <c r="M72" s="5" t="s">
        <v>907</v>
      </c>
      <c r="N72" s="5" t="s">
        <v>907</v>
      </c>
      <c r="O72" s="5" t="s">
        <v>907</v>
      </c>
      <c r="P72" s="5" t="s">
        <v>907</v>
      </c>
      <c r="Q72" s="35" t="s">
        <v>907</v>
      </c>
      <c r="R72" s="39" t="s">
        <v>907</v>
      </c>
      <c r="S72" s="125" t="s">
        <v>907</v>
      </c>
      <c r="T72" s="125" t="s">
        <v>907</v>
      </c>
      <c r="U72" s="39" t="s">
        <v>907</v>
      </c>
      <c r="V72" s="39" t="s">
        <v>907</v>
      </c>
      <c r="W72" s="6"/>
    </row>
    <row r="73" spans="2:23" ht="47.25" x14ac:dyDescent="0.25">
      <c r="B73" s="61" t="s">
        <v>495</v>
      </c>
      <c r="C73" s="32" t="s">
        <v>963</v>
      </c>
      <c r="D73" s="33" t="s">
        <v>909</v>
      </c>
      <c r="E73" s="35" t="s">
        <v>907</v>
      </c>
      <c r="F73" s="39" t="s">
        <v>907</v>
      </c>
      <c r="G73" s="35" t="s">
        <v>907</v>
      </c>
      <c r="H73" s="35" t="s">
        <v>907</v>
      </c>
      <c r="I73" s="36" t="str">
        <f t="shared" si="4"/>
        <v>нд</v>
      </c>
      <c r="J73" s="36" t="str">
        <f t="shared" si="5"/>
        <v>нд</v>
      </c>
      <c r="K73" s="5" t="s">
        <v>907</v>
      </c>
      <c r="L73" s="5" t="s">
        <v>907</v>
      </c>
      <c r="M73" s="5" t="s">
        <v>907</v>
      </c>
      <c r="N73" s="5" t="s">
        <v>907</v>
      </c>
      <c r="O73" s="5" t="s">
        <v>907</v>
      </c>
      <c r="P73" s="5" t="s">
        <v>907</v>
      </c>
      <c r="Q73" s="35" t="s">
        <v>907</v>
      </c>
      <c r="R73" s="39" t="s">
        <v>907</v>
      </c>
      <c r="S73" s="125" t="s">
        <v>907</v>
      </c>
      <c r="T73" s="125" t="s">
        <v>907</v>
      </c>
      <c r="U73" s="39" t="s">
        <v>907</v>
      </c>
      <c r="V73" s="39" t="s">
        <v>907</v>
      </c>
      <c r="W73" s="6"/>
    </row>
    <row r="74" spans="2:23" ht="47.25" x14ac:dyDescent="0.25">
      <c r="B74" s="61" t="s">
        <v>496</v>
      </c>
      <c r="C74" s="32" t="s">
        <v>964</v>
      </c>
      <c r="D74" s="33" t="s">
        <v>909</v>
      </c>
      <c r="E74" s="35" t="s">
        <v>907</v>
      </c>
      <c r="F74" s="39" t="s">
        <v>907</v>
      </c>
      <c r="G74" s="35" t="s">
        <v>907</v>
      </c>
      <c r="H74" s="35" t="s">
        <v>907</v>
      </c>
      <c r="I74" s="36" t="str">
        <f t="shared" si="4"/>
        <v>нд</v>
      </c>
      <c r="J74" s="36" t="str">
        <f t="shared" si="5"/>
        <v>нд</v>
      </c>
      <c r="K74" s="5" t="s">
        <v>907</v>
      </c>
      <c r="L74" s="5" t="s">
        <v>907</v>
      </c>
      <c r="M74" s="5" t="s">
        <v>907</v>
      </c>
      <c r="N74" s="5" t="s">
        <v>907</v>
      </c>
      <c r="O74" s="5" t="s">
        <v>907</v>
      </c>
      <c r="P74" s="5" t="s">
        <v>907</v>
      </c>
      <c r="Q74" s="35" t="s">
        <v>907</v>
      </c>
      <c r="R74" s="39" t="s">
        <v>907</v>
      </c>
      <c r="S74" s="125" t="s">
        <v>907</v>
      </c>
      <c r="T74" s="125" t="s">
        <v>907</v>
      </c>
      <c r="U74" s="39" t="s">
        <v>907</v>
      </c>
      <c r="V74" s="39" t="s">
        <v>907</v>
      </c>
      <c r="W74" s="6"/>
    </row>
    <row r="75" spans="2:23" ht="63" x14ac:dyDescent="0.25">
      <c r="B75" s="61" t="s">
        <v>497</v>
      </c>
      <c r="C75" s="32" t="s">
        <v>965</v>
      </c>
      <c r="D75" s="33" t="s">
        <v>909</v>
      </c>
      <c r="E75" s="35" t="s">
        <v>907</v>
      </c>
      <c r="F75" s="39" t="s">
        <v>907</v>
      </c>
      <c r="G75" s="65" t="s">
        <v>907</v>
      </c>
      <c r="H75" s="65" t="s">
        <v>907</v>
      </c>
      <c r="I75" s="36" t="str">
        <f t="shared" si="4"/>
        <v>нд</v>
      </c>
      <c r="J75" s="36" t="str">
        <f t="shared" si="5"/>
        <v>нд</v>
      </c>
      <c r="K75" s="5" t="s">
        <v>907</v>
      </c>
      <c r="L75" s="5" t="s">
        <v>907</v>
      </c>
      <c r="M75" s="5" t="s">
        <v>907</v>
      </c>
      <c r="N75" s="5" t="s">
        <v>907</v>
      </c>
      <c r="O75" s="5" t="s">
        <v>907</v>
      </c>
      <c r="P75" s="5" t="s">
        <v>907</v>
      </c>
      <c r="Q75" s="65" t="s">
        <v>907</v>
      </c>
      <c r="R75" s="39" t="s">
        <v>907</v>
      </c>
      <c r="S75" s="125" t="s">
        <v>907</v>
      </c>
      <c r="T75" s="125" t="s">
        <v>907</v>
      </c>
      <c r="U75" s="39" t="s">
        <v>907</v>
      </c>
      <c r="V75" s="39" t="s">
        <v>907</v>
      </c>
      <c r="W75" s="6"/>
    </row>
    <row r="76" spans="2:23" ht="63" x14ac:dyDescent="0.25">
      <c r="B76" s="61" t="s">
        <v>498</v>
      </c>
      <c r="C76" s="32" t="s">
        <v>966</v>
      </c>
      <c r="D76" s="33" t="s">
        <v>909</v>
      </c>
      <c r="E76" s="35" t="s">
        <v>907</v>
      </c>
      <c r="F76" s="39" t="s">
        <v>907</v>
      </c>
      <c r="G76" s="35" t="s">
        <v>907</v>
      </c>
      <c r="H76" s="35" t="s">
        <v>907</v>
      </c>
      <c r="I76" s="36" t="str">
        <f t="shared" ref="I76:I84" si="40">Q76</f>
        <v>нд</v>
      </c>
      <c r="J76" s="5" t="s">
        <v>907</v>
      </c>
      <c r="K76" s="5" t="s">
        <v>907</v>
      </c>
      <c r="L76" s="5" t="s">
        <v>907</v>
      </c>
      <c r="M76" s="5" t="s">
        <v>907</v>
      </c>
      <c r="N76" s="5" t="s">
        <v>907</v>
      </c>
      <c r="O76" s="5" t="s">
        <v>907</v>
      </c>
      <c r="P76" s="5" t="s">
        <v>907</v>
      </c>
      <c r="Q76" s="5" t="s">
        <v>907</v>
      </c>
      <c r="R76" s="5" t="s">
        <v>907</v>
      </c>
      <c r="S76" s="28" t="s">
        <v>907</v>
      </c>
      <c r="T76" s="28" t="s">
        <v>907</v>
      </c>
      <c r="U76" s="5" t="s">
        <v>907</v>
      </c>
      <c r="V76" s="5" t="s">
        <v>907</v>
      </c>
      <c r="W76" s="16"/>
    </row>
    <row r="77" spans="2:23" ht="63" x14ac:dyDescent="0.25">
      <c r="B77" s="61" t="s">
        <v>499</v>
      </c>
      <c r="C77" s="32" t="s">
        <v>967</v>
      </c>
      <c r="D77" s="33" t="s">
        <v>909</v>
      </c>
      <c r="E77" s="35" t="s">
        <v>907</v>
      </c>
      <c r="F77" s="39" t="s">
        <v>907</v>
      </c>
      <c r="G77" s="35" t="s">
        <v>907</v>
      </c>
      <c r="H77" s="35" t="s">
        <v>907</v>
      </c>
      <c r="I77" s="36" t="str">
        <f t="shared" si="40"/>
        <v>нд</v>
      </c>
      <c r="J77" s="5" t="s">
        <v>907</v>
      </c>
      <c r="K77" s="5" t="s">
        <v>907</v>
      </c>
      <c r="L77" s="5" t="s">
        <v>907</v>
      </c>
      <c r="M77" s="5" t="s">
        <v>907</v>
      </c>
      <c r="N77" s="5" t="s">
        <v>907</v>
      </c>
      <c r="O77" s="5" t="s">
        <v>907</v>
      </c>
      <c r="P77" s="5" t="s">
        <v>907</v>
      </c>
      <c r="Q77" s="5" t="s">
        <v>907</v>
      </c>
      <c r="R77" s="5" t="s">
        <v>907</v>
      </c>
      <c r="S77" s="28" t="s">
        <v>907</v>
      </c>
      <c r="T77" s="28" t="s">
        <v>907</v>
      </c>
      <c r="U77" s="5" t="s">
        <v>907</v>
      </c>
      <c r="V77" s="5" t="s">
        <v>907</v>
      </c>
      <c r="W77" s="16"/>
    </row>
    <row r="78" spans="2:23" ht="63" x14ac:dyDescent="0.25">
      <c r="B78" s="61" t="s">
        <v>968</v>
      </c>
      <c r="C78" s="32" t="s">
        <v>969</v>
      </c>
      <c r="D78" s="33" t="s">
        <v>909</v>
      </c>
      <c r="E78" s="35" t="s">
        <v>907</v>
      </c>
      <c r="F78" s="39" t="s">
        <v>907</v>
      </c>
      <c r="G78" s="35" t="s">
        <v>907</v>
      </c>
      <c r="H78" s="35" t="s">
        <v>907</v>
      </c>
      <c r="I78" s="36" t="str">
        <f t="shared" si="40"/>
        <v>нд</v>
      </c>
      <c r="J78" s="5" t="s">
        <v>907</v>
      </c>
      <c r="K78" s="5" t="s">
        <v>907</v>
      </c>
      <c r="L78" s="5" t="s">
        <v>907</v>
      </c>
      <c r="M78" s="5" t="s">
        <v>907</v>
      </c>
      <c r="N78" s="5" t="s">
        <v>907</v>
      </c>
      <c r="O78" s="5" t="s">
        <v>907</v>
      </c>
      <c r="P78" s="5" t="s">
        <v>907</v>
      </c>
      <c r="Q78" s="5" t="s">
        <v>907</v>
      </c>
      <c r="R78" s="5" t="s">
        <v>907</v>
      </c>
      <c r="S78" s="28" t="s">
        <v>907</v>
      </c>
      <c r="T78" s="28" t="s">
        <v>907</v>
      </c>
      <c r="U78" s="5" t="s">
        <v>907</v>
      </c>
      <c r="V78" s="5" t="s">
        <v>907</v>
      </c>
      <c r="W78" s="16"/>
    </row>
    <row r="79" spans="2:23" ht="63" x14ac:dyDescent="0.25">
      <c r="B79" s="61" t="s">
        <v>970</v>
      </c>
      <c r="C79" s="32" t="s">
        <v>971</v>
      </c>
      <c r="D79" s="33" t="s">
        <v>909</v>
      </c>
      <c r="E79" s="35" t="s">
        <v>907</v>
      </c>
      <c r="F79" s="39" t="s">
        <v>907</v>
      </c>
      <c r="G79" s="35" t="s">
        <v>907</v>
      </c>
      <c r="H79" s="35" t="s">
        <v>907</v>
      </c>
      <c r="I79" s="36" t="str">
        <f t="shared" si="40"/>
        <v>нд</v>
      </c>
      <c r="J79" s="5" t="s">
        <v>907</v>
      </c>
      <c r="K79" s="5" t="s">
        <v>907</v>
      </c>
      <c r="L79" s="5" t="s">
        <v>907</v>
      </c>
      <c r="M79" s="5" t="s">
        <v>907</v>
      </c>
      <c r="N79" s="5" t="s">
        <v>907</v>
      </c>
      <c r="O79" s="5" t="s">
        <v>907</v>
      </c>
      <c r="P79" s="5" t="s">
        <v>907</v>
      </c>
      <c r="Q79" s="5" t="s">
        <v>907</v>
      </c>
      <c r="R79" s="5" t="s">
        <v>907</v>
      </c>
      <c r="S79" s="28" t="s">
        <v>907</v>
      </c>
      <c r="T79" s="28" t="s">
        <v>907</v>
      </c>
      <c r="U79" s="5" t="s">
        <v>907</v>
      </c>
      <c r="V79" s="5" t="s">
        <v>907</v>
      </c>
      <c r="W79" s="16"/>
    </row>
    <row r="80" spans="2:23" ht="47.25" x14ac:dyDescent="0.25">
      <c r="B80" s="61" t="s">
        <v>972</v>
      </c>
      <c r="C80" s="32" t="s">
        <v>973</v>
      </c>
      <c r="D80" s="33" t="s">
        <v>909</v>
      </c>
      <c r="E80" s="35" t="s">
        <v>907</v>
      </c>
      <c r="F80" s="39" t="s">
        <v>907</v>
      </c>
      <c r="G80" s="35" t="s">
        <v>907</v>
      </c>
      <c r="H80" s="35" t="s">
        <v>907</v>
      </c>
      <c r="I80" s="36" t="str">
        <f t="shared" si="40"/>
        <v>нд</v>
      </c>
      <c r="J80" s="5" t="s">
        <v>907</v>
      </c>
      <c r="K80" s="5" t="s">
        <v>907</v>
      </c>
      <c r="L80" s="5" t="s">
        <v>907</v>
      </c>
      <c r="M80" s="5" t="s">
        <v>907</v>
      </c>
      <c r="N80" s="5" t="s">
        <v>907</v>
      </c>
      <c r="O80" s="5" t="s">
        <v>907</v>
      </c>
      <c r="P80" s="5" t="s">
        <v>907</v>
      </c>
      <c r="Q80" s="5" t="s">
        <v>907</v>
      </c>
      <c r="R80" s="5" t="s">
        <v>907</v>
      </c>
      <c r="S80" s="28" t="s">
        <v>907</v>
      </c>
      <c r="T80" s="28" t="s">
        <v>907</v>
      </c>
      <c r="U80" s="5" t="s">
        <v>907</v>
      </c>
      <c r="V80" s="5" t="s">
        <v>907</v>
      </c>
      <c r="W80" s="16"/>
    </row>
    <row r="81" spans="2:23" ht="63" x14ac:dyDescent="0.25">
      <c r="B81" s="61" t="s">
        <v>974</v>
      </c>
      <c r="C81" s="32" t="s">
        <v>975</v>
      </c>
      <c r="D81" s="33" t="s">
        <v>909</v>
      </c>
      <c r="E81" s="35" t="s">
        <v>907</v>
      </c>
      <c r="F81" s="39" t="s">
        <v>907</v>
      </c>
      <c r="G81" s="35" t="s">
        <v>907</v>
      </c>
      <c r="H81" s="35" t="s">
        <v>907</v>
      </c>
      <c r="I81" s="36" t="str">
        <f t="shared" si="40"/>
        <v>нд</v>
      </c>
      <c r="J81" s="5" t="s">
        <v>907</v>
      </c>
      <c r="K81" s="5" t="s">
        <v>907</v>
      </c>
      <c r="L81" s="5" t="s">
        <v>907</v>
      </c>
      <c r="M81" s="5" t="s">
        <v>907</v>
      </c>
      <c r="N81" s="5" t="s">
        <v>907</v>
      </c>
      <c r="O81" s="5" t="s">
        <v>907</v>
      </c>
      <c r="P81" s="5" t="s">
        <v>907</v>
      </c>
      <c r="Q81" s="5" t="s">
        <v>907</v>
      </c>
      <c r="R81" s="5" t="s">
        <v>907</v>
      </c>
      <c r="S81" s="28" t="s">
        <v>907</v>
      </c>
      <c r="T81" s="28" t="s">
        <v>907</v>
      </c>
      <c r="U81" s="5" t="s">
        <v>907</v>
      </c>
      <c r="V81" s="5" t="s">
        <v>907</v>
      </c>
      <c r="W81" s="16"/>
    </row>
    <row r="82" spans="2:23" ht="94.5" x14ac:dyDescent="0.25">
      <c r="B82" s="61" t="s">
        <v>674</v>
      </c>
      <c r="C82" s="32" t="s">
        <v>976</v>
      </c>
      <c r="D82" s="34" t="s">
        <v>909</v>
      </c>
      <c r="E82" s="39" t="s">
        <v>907</v>
      </c>
      <c r="F82" s="39" t="s">
        <v>907</v>
      </c>
      <c r="G82" s="39" t="s">
        <v>907</v>
      </c>
      <c r="H82" s="39" t="s">
        <v>907</v>
      </c>
      <c r="I82" s="36" t="str">
        <f t="shared" si="40"/>
        <v>нд</v>
      </c>
      <c r="J82" s="5" t="s">
        <v>907</v>
      </c>
      <c r="K82" s="5" t="s">
        <v>907</v>
      </c>
      <c r="L82" s="5" t="s">
        <v>907</v>
      </c>
      <c r="M82" s="5" t="s">
        <v>907</v>
      </c>
      <c r="N82" s="5" t="s">
        <v>907</v>
      </c>
      <c r="O82" s="5" t="s">
        <v>907</v>
      </c>
      <c r="P82" s="5" t="s">
        <v>907</v>
      </c>
      <c r="Q82" s="5" t="s">
        <v>907</v>
      </c>
      <c r="R82" s="5" t="s">
        <v>907</v>
      </c>
      <c r="S82" s="28" t="s">
        <v>907</v>
      </c>
      <c r="T82" s="28" t="s">
        <v>907</v>
      </c>
      <c r="U82" s="5" t="s">
        <v>907</v>
      </c>
      <c r="V82" s="5" t="s">
        <v>907</v>
      </c>
      <c r="W82" s="16"/>
    </row>
    <row r="83" spans="2:23" ht="78.75" x14ac:dyDescent="0.25">
      <c r="B83" s="61" t="s">
        <v>977</v>
      </c>
      <c r="C83" s="32" t="s">
        <v>978</v>
      </c>
      <c r="D83" s="34" t="s">
        <v>909</v>
      </c>
      <c r="E83" s="39" t="s">
        <v>907</v>
      </c>
      <c r="F83" s="39" t="s">
        <v>907</v>
      </c>
      <c r="G83" s="39" t="s">
        <v>907</v>
      </c>
      <c r="H83" s="39" t="s">
        <v>907</v>
      </c>
      <c r="I83" s="36" t="str">
        <f t="shared" si="40"/>
        <v>нд</v>
      </c>
      <c r="J83" s="5" t="s">
        <v>907</v>
      </c>
      <c r="K83" s="5" t="s">
        <v>907</v>
      </c>
      <c r="L83" s="5" t="s">
        <v>907</v>
      </c>
      <c r="M83" s="5" t="s">
        <v>907</v>
      </c>
      <c r="N83" s="5" t="s">
        <v>907</v>
      </c>
      <c r="O83" s="5" t="s">
        <v>907</v>
      </c>
      <c r="P83" s="5" t="s">
        <v>907</v>
      </c>
      <c r="Q83" s="5" t="s">
        <v>907</v>
      </c>
      <c r="R83" s="5" t="s">
        <v>907</v>
      </c>
      <c r="S83" s="28" t="s">
        <v>907</v>
      </c>
      <c r="T83" s="28" t="s">
        <v>907</v>
      </c>
      <c r="U83" s="5" t="s">
        <v>907</v>
      </c>
      <c r="V83" s="5" t="s">
        <v>907</v>
      </c>
      <c r="W83" s="16"/>
    </row>
    <row r="84" spans="2:23" ht="78.75" x14ac:dyDescent="0.25">
      <c r="B84" s="61" t="s">
        <v>979</v>
      </c>
      <c r="C84" s="32" t="s">
        <v>980</v>
      </c>
      <c r="D84" s="33" t="s">
        <v>909</v>
      </c>
      <c r="E84" s="39" t="s">
        <v>907</v>
      </c>
      <c r="F84" s="39" t="s">
        <v>907</v>
      </c>
      <c r="G84" s="39" t="s">
        <v>907</v>
      </c>
      <c r="H84" s="39" t="s">
        <v>907</v>
      </c>
      <c r="I84" s="36" t="str">
        <f t="shared" si="40"/>
        <v>нд</v>
      </c>
      <c r="J84" s="5" t="s">
        <v>907</v>
      </c>
      <c r="K84" s="5" t="s">
        <v>907</v>
      </c>
      <c r="L84" s="5" t="s">
        <v>907</v>
      </c>
      <c r="M84" s="5" t="s">
        <v>907</v>
      </c>
      <c r="N84" s="5" t="s">
        <v>907</v>
      </c>
      <c r="O84" s="5" t="s">
        <v>907</v>
      </c>
      <c r="P84" s="5" t="s">
        <v>907</v>
      </c>
      <c r="Q84" s="5" t="s">
        <v>907</v>
      </c>
      <c r="R84" s="5" t="s">
        <v>907</v>
      </c>
      <c r="S84" s="28" t="s">
        <v>907</v>
      </c>
      <c r="T84" s="28" t="s">
        <v>907</v>
      </c>
      <c r="U84" s="5" t="s">
        <v>907</v>
      </c>
      <c r="V84" s="5" t="s">
        <v>907</v>
      </c>
      <c r="W84" s="16"/>
    </row>
    <row r="85" spans="2:23" ht="47.25" x14ac:dyDescent="0.25">
      <c r="B85" s="61" t="s">
        <v>675</v>
      </c>
      <c r="C85" s="32" t="s">
        <v>981</v>
      </c>
      <c r="D85" s="34" t="s">
        <v>909</v>
      </c>
      <c r="E85" s="39" t="s">
        <v>907</v>
      </c>
      <c r="F85" s="64">
        <f t="shared" ref="F85:R85" si="41">SUM(F86:F89)</f>
        <v>0</v>
      </c>
      <c r="G85" s="64">
        <f t="shared" si="41"/>
        <v>4.13283501</v>
      </c>
      <c r="H85" s="64">
        <f t="shared" si="41"/>
        <v>55.390411579923459</v>
      </c>
      <c r="I85" s="64">
        <f t="shared" si="41"/>
        <v>0</v>
      </c>
      <c r="J85" s="64">
        <f t="shared" si="41"/>
        <v>0</v>
      </c>
      <c r="K85" s="64">
        <f t="shared" si="41"/>
        <v>0</v>
      </c>
      <c r="L85" s="64">
        <f t="shared" si="41"/>
        <v>0</v>
      </c>
      <c r="M85" s="64">
        <f t="shared" si="41"/>
        <v>0</v>
      </c>
      <c r="N85" s="64">
        <f t="shared" si="41"/>
        <v>0</v>
      </c>
      <c r="O85" s="64">
        <f t="shared" si="41"/>
        <v>0</v>
      </c>
      <c r="P85" s="64">
        <f t="shared" si="41"/>
        <v>0</v>
      </c>
      <c r="Q85" s="64">
        <f t="shared" si="41"/>
        <v>0</v>
      </c>
      <c r="R85" s="64">
        <f t="shared" si="41"/>
        <v>0</v>
      </c>
      <c r="S85" s="121">
        <f t="shared" ref="S85" si="42">G85-J85</f>
        <v>4.13283501</v>
      </c>
      <c r="T85" s="121">
        <f t="shared" ref="T85" si="43">H85-J85</f>
        <v>55.390411579923459</v>
      </c>
      <c r="U85" s="64">
        <f t="shared" ref="U85" si="44">J85-I85</f>
        <v>0</v>
      </c>
      <c r="V85" s="68" t="str">
        <f t="shared" ref="V85" si="45">IF(I85=0,"-",U85/I85*100)</f>
        <v>-</v>
      </c>
      <c r="W85" s="16"/>
    </row>
    <row r="86" spans="2:23" ht="63" hidden="1" x14ac:dyDescent="0.25">
      <c r="B86" s="61" t="s">
        <v>1020</v>
      </c>
      <c r="C86" s="32" t="s">
        <v>1021</v>
      </c>
      <c r="D86" s="34" t="s">
        <v>1022</v>
      </c>
      <c r="E86" s="39" t="s">
        <v>907</v>
      </c>
      <c r="F86" s="64">
        <v>0</v>
      </c>
      <c r="G86" s="64">
        <v>1.8324757300000001</v>
      </c>
      <c r="H86" s="64">
        <v>22.51047116626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121">
        <f>G86-J86</f>
        <v>1.8324757300000001</v>
      </c>
      <c r="T86" s="121">
        <f t="shared" ref="T86:T89" si="46">H86-J86</f>
        <v>22.51047116626</v>
      </c>
      <c r="U86" s="64">
        <f t="shared" ref="U86:U89" si="47">J86-I86</f>
        <v>0</v>
      </c>
      <c r="V86" s="68" t="str">
        <f t="shared" ref="V86:V89" si="48">IF(I86=0,"-",U86/I86*100)</f>
        <v>-</v>
      </c>
      <c r="W86" s="16"/>
    </row>
    <row r="87" spans="2:23" ht="63" hidden="1" x14ac:dyDescent="0.25">
      <c r="B87" s="61" t="s">
        <v>1023</v>
      </c>
      <c r="C87" s="32" t="s">
        <v>1024</v>
      </c>
      <c r="D87" s="34" t="s">
        <v>1025</v>
      </c>
      <c r="E87" s="39" t="s">
        <v>907</v>
      </c>
      <c r="F87" s="64">
        <v>0</v>
      </c>
      <c r="G87" s="64">
        <v>0.35839737999999999</v>
      </c>
      <c r="H87" s="64">
        <v>5.07944294379522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121">
        <f t="shared" ref="S87:S89" si="49">G87-J87</f>
        <v>0.35839737999999999</v>
      </c>
      <c r="T87" s="121">
        <f t="shared" si="46"/>
        <v>5.07944294379522</v>
      </c>
      <c r="U87" s="64">
        <f t="shared" si="47"/>
        <v>0</v>
      </c>
      <c r="V87" s="68" t="str">
        <f t="shared" si="48"/>
        <v>-</v>
      </c>
      <c r="W87" s="16"/>
    </row>
    <row r="88" spans="2:23" ht="63" hidden="1" x14ac:dyDescent="0.25">
      <c r="B88" s="61" t="s">
        <v>1026</v>
      </c>
      <c r="C88" s="32" t="s">
        <v>1027</v>
      </c>
      <c r="D88" s="34" t="s">
        <v>1028</v>
      </c>
      <c r="E88" s="39" t="s">
        <v>907</v>
      </c>
      <c r="F88" s="64">
        <v>0</v>
      </c>
      <c r="G88" s="64">
        <v>1.0829717299999999</v>
      </c>
      <c r="H88" s="64">
        <v>16.529095957374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121">
        <f t="shared" si="49"/>
        <v>1.0829717299999999</v>
      </c>
      <c r="T88" s="121">
        <f t="shared" si="46"/>
        <v>16.529095957374</v>
      </c>
      <c r="U88" s="64">
        <f t="shared" si="47"/>
        <v>0</v>
      </c>
      <c r="V88" s="68" t="str">
        <f t="shared" si="48"/>
        <v>-</v>
      </c>
      <c r="W88" s="16"/>
    </row>
    <row r="89" spans="2:23" ht="63" hidden="1" x14ac:dyDescent="0.25">
      <c r="B89" s="61" t="s">
        <v>1029</v>
      </c>
      <c r="C89" s="32" t="s">
        <v>1030</v>
      </c>
      <c r="D89" s="34" t="s">
        <v>1031</v>
      </c>
      <c r="E89" s="39" t="s">
        <v>907</v>
      </c>
      <c r="F89" s="64">
        <v>0</v>
      </c>
      <c r="G89" s="64">
        <v>0.85899017</v>
      </c>
      <c r="H89" s="64">
        <v>11.271401512494242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121">
        <f t="shared" si="49"/>
        <v>0.85899017</v>
      </c>
      <c r="T89" s="121">
        <f t="shared" si="46"/>
        <v>11.271401512494242</v>
      </c>
      <c r="U89" s="64">
        <f t="shared" si="47"/>
        <v>0</v>
      </c>
      <c r="V89" s="68" t="str">
        <f t="shared" si="48"/>
        <v>-</v>
      </c>
      <c r="W89" s="16"/>
    </row>
    <row r="90" spans="2:23" ht="63" x14ac:dyDescent="0.25">
      <c r="B90" s="61" t="s">
        <v>676</v>
      </c>
      <c r="C90" s="32" t="s">
        <v>982</v>
      </c>
      <c r="D90" s="33" t="s">
        <v>909</v>
      </c>
      <c r="E90" s="39" t="s">
        <v>907</v>
      </c>
      <c r="F90" s="39" t="s">
        <v>907</v>
      </c>
      <c r="G90" s="39" t="s">
        <v>907</v>
      </c>
      <c r="H90" s="39" t="s">
        <v>907</v>
      </c>
      <c r="I90" s="39" t="s">
        <v>907</v>
      </c>
      <c r="J90" s="39" t="s">
        <v>907</v>
      </c>
      <c r="K90" s="39" t="s">
        <v>907</v>
      </c>
      <c r="L90" s="39" t="s">
        <v>907</v>
      </c>
      <c r="M90" s="39" t="s">
        <v>907</v>
      </c>
      <c r="N90" s="39" t="s">
        <v>907</v>
      </c>
      <c r="O90" s="39" t="s">
        <v>907</v>
      </c>
      <c r="P90" s="39" t="s">
        <v>907</v>
      </c>
      <c r="Q90" s="39" t="s">
        <v>907</v>
      </c>
      <c r="R90" s="39" t="s">
        <v>907</v>
      </c>
      <c r="S90" s="125" t="s">
        <v>907</v>
      </c>
      <c r="T90" s="125" t="s">
        <v>907</v>
      </c>
      <c r="U90" s="39" t="s">
        <v>907</v>
      </c>
      <c r="V90" s="39" t="s">
        <v>907</v>
      </c>
      <c r="W90" s="16"/>
    </row>
    <row r="91" spans="2:23" ht="31.5" x14ac:dyDescent="0.25">
      <c r="B91" s="61" t="s">
        <v>677</v>
      </c>
      <c r="C91" s="32" t="s">
        <v>983</v>
      </c>
      <c r="D91" s="33" t="s">
        <v>909</v>
      </c>
      <c r="E91" s="64">
        <v>0</v>
      </c>
      <c r="F91" s="64">
        <f t="shared" ref="F91:R91" si="50">SUM(F92:F106)</f>
        <v>0</v>
      </c>
      <c r="G91" s="64">
        <f t="shared" si="50"/>
        <v>0</v>
      </c>
      <c r="H91" s="64">
        <f>SUM(H92:H106)</f>
        <v>78.613135192666064</v>
      </c>
      <c r="I91" s="64">
        <f t="shared" si="50"/>
        <v>2.1355212340000005</v>
      </c>
      <c r="J91" s="64">
        <f t="shared" si="50"/>
        <v>2.1469532786885246</v>
      </c>
      <c r="K91" s="64">
        <f t="shared" si="50"/>
        <v>2.1355212340000005</v>
      </c>
      <c r="L91" s="64">
        <f t="shared" si="50"/>
        <v>2.1469532786885246</v>
      </c>
      <c r="M91" s="64">
        <f t="shared" si="50"/>
        <v>0</v>
      </c>
      <c r="N91" s="64">
        <f t="shared" si="50"/>
        <v>0</v>
      </c>
      <c r="O91" s="64">
        <f t="shared" si="50"/>
        <v>0</v>
      </c>
      <c r="P91" s="64">
        <f t="shared" si="50"/>
        <v>0</v>
      </c>
      <c r="Q91" s="64">
        <f t="shared" si="50"/>
        <v>0</v>
      </c>
      <c r="R91" s="64">
        <f t="shared" si="50"/>
        <v>0</v>
      </c>
      <c r="S91" s="121">
        <f t="shared" ref="S91:S106" si="51">G91-J91</f>
        <v>-2.1469532786885246</v>
      </c>
      <c r="T91" s="121">
        <f t="shared" ref="T91:T106" si="52">H91-J91</f>
        <v>76.466181913977536</v>
      </c>
      <c r="U91" s="64">
        <f t="shared" ref="U91:U106" si="53">J91-I91</f>
        <v>1.1432044688524101E-2</v>
      </c>
      <c r="V91" s="68">
        <f t="shared" ref="V91:V106" si="54">IF(I91=0,"-",U91/I91*100)</f>
        <v>0.53532807384504322</v>
      </c>
      <c r="W91" s="16"/>
    </row>
    <row r="92" spans="2:23" ht="78.75" hidden="1" x14ac:dyDescent="0.25">
      <c r="B92" s="61" t="s">
        <v>1032</v>
      </c>
      <c r="C92" s="62" t="s">
        <v>1033</v>
      </c>
      <c r="D92" s="58" t="s">
        <v>1034</v>
      </c>
      <c r="E92" s="66" t="s">
        <v>907</v>
      </c>
      <c r="F92" s="64">
        <v>0</v>
      </c>
      <c r="G92" s="64">
        <v>0</v>
      </c>
      <c r="H92" s="64">
        <v>11.00457974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121">
        <f t="shared" si="51"/>
        <v>0</v>
      </c>
      <c r="T92" s="121">
        <f t="shared" si="52"/>
        <v>11.00457974</v>
      </c>
      <c r="U92" s="64">
        <f t="shared" si="53"/>
        <v>0</v>
      </c>
      <c r="V92" s="68" t="str">
        <f t="shared" si="54"/>
        <v>-</v>
      </c>
      <c r="W92" s="16"/>
    </row>
    <row r="93" spans="2:23" ht="47.25" x14ac:dyDescent="0.25">
      <c r="B93" s="61" t="s">
        <v>1035</v>
      </c>
      <c r="C93" s="62" t="s">
        <v>1036</v>
      </c>
      <c r="D93" s="58" t="s">
        <v>1037</v>
      </c>
      <c r="E93" s="67" t="s">
        <v>907</v>
      </c>
      <c r="F93" s="64">
        <v>0</v>
      </c>
      <c r="G93" s="64">
        <v>0</v>
      </c>
      <c r="H93" s="64">
        <v>1.3974523640000001</v>
      </c>
      <c r="I93" s="64">
        <f>K93</f>
        <v>1.3974523640000001</v>
      </c>
      <c r="J93" s="64">
        <f>L93</f>
        <v>1.3918032786885246</v>
      </c>
      <c r="K93" s="64">
        <f>H93</f>
        <v>1.3974523640000001</v>
      </c>
      <c r="L93" s="64">
        <v>1.3918032786885246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121">
        <f t="shared" si="51"/>
        <v>-1.3918032786885246</v>
      </c>
      <c r="T93" s="121">
        <f t="shared" si="52"/>
        <v>5.6490853114754547E-3</v>
      </c>
      <c r="U93" s="64">
        <f t="shared" si="53"/>
        <v>-5.6490853114754547E-3</v>
      </c>
      <c r="V93" s="68">
        <f t="shared" si="54"/>
        <v>-0.40424170848341373</v>
      </c>
      <c r="W93" s="16"/>
    </row>
    <row r="94" spans="2:23" ht="47.25" hidden="1" x14ac:dyDescent="0.25">
      <c r="B94" s="61" t="s">
        <v>1038</v>
      </c>
      <c r="C94" s="62" t="s">
        <v>1039</v>
      </c>
      <c r="D94" s="58" t="s">
        <v>1040</v>
      </c>
      <c r="E94" s="67" t="s">
        <v>907</v>
      </c>
      <c r="F94" s="64">
        <v>0</v>
      </c>
      <c r="G94" s="64">
        <v>0</v>
      </c>
      <c r="H94" s="64">
        <v>1.1514764800000001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121">
        <f t="shared" si="51"/>
        <v>0</v>
      </c>
      <c r="T94" s="121">
        <f t="shared" si="52"/>
        <v>1.1514764800000001</v>
      </c>
      <c r="U94" s="64">
        <f t="shared" si="53"/>
        <v>0</v>
      </c>
      <c r="V94" s="68" t="str">
        <f t="shared" si="54"/>
        <v>-</v>
      </c>
      <c r="W94" s="16"/>
    </row>
    <row r="95" spans="2:23" ht="47.25" x14ac:dyDescent="0.25">
      <c r="B95" s="61" t="s">
        <v>1041</v>
      </c>
      <c r="C95" s="62" t="s">
        <v>1042</v>
      </c>
      <c r="D95" s="58" t="s">
        <v>1043</v>
      </c>
      <c r="E95" s="67" t="s">
        <v>907</v>
      </c>
      <c r="F95" s="64">
        <v>0</v>
      </c>
      <c r="G95" s="64">
        <v>0</v>
      </c>
      <c r="H95" s="64">
        <v>9.7020000000000009E-2</v>
      </c>
      <c r="I95" s="64">
        <f t="shared" ref="I95:I98" si="55">K95</f>
        <v>9.7020000000000009E-2</v>
      </c>
      <c r="J95" s="64">
        <f t="shared" ref="J95:J98" si="56">L95</f>
        <v>9.6000000000000002E-2</v>
      </c>
      <c r="K95" s="64">
        <f>H95</f>
        <v>9.7020000000000009E-2</v>
      </c>
      <c r="L95" s="64">
        <v>9.6000000000000002E-2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121">
        <f t="shared" si="51"/>
        <v>-9.6000000000000002E-2</v>
      </c>
      <c r="T95" s="121">
        <f t="shared" si="52"/>
        <v>1.020000000000007E-3</v>
      </c>
      <c r="U95" s="64">
        <f t="shared" si="53"/>
        <v>-1.020000000000007E-3</v>
      </c>
      <c r="V95" s="68">
        <f t="shared" si="54"/>
        <v>-1.0513296227582012</v>
      </c>
      <c r="W95" s="16"/>
    </row>
    <row r="96" spans="2:23" ht="47.25" x14ac:dyDescent="0.25">
      <c r="B96" s="61" t="s">
        <v>1044</v>
      </c>
      <c r="C96" s="62" t="s">
        <v>1045</v>
      </c>
      <c r="D96" s="58" t="s">
        <v>1046</v>
      </c>
      <c r="E96" s="67" t="s">
        <v>907</v>
      </c>
      <c r="F96" s="64">
        <v>0</v>
      </c>
      <c r="G96" s="64">
        <v>0</v>
      </c>
      <c r="H96" s="64">
        <v>0.20445887000000001</v>
      </c>
      <c r="I96" s="64">
        <f t="shared" si="55"/>
        <v>0.20445887000000001</v>
      </c>
      <c r="J96" s="64">
        <f t="shared" si="56"/>
        <v>0.22464999999999999</v>
      </c>
      <c r="K96" s="64">
        <f>H96</f>
        <v>0.20445887000000001</v>
      </c>
      <c r="L96" s="64">
        <v>0.22464999999999999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121">
        <f t="shared" si="51"/>
        <v>-0.22464999999999999</v>
      </c>
      <c r="T96" s="121">
        <f t="shared" si="52"/>
        <v>-2.0191129999999974E-2</v>
      </c>
      <c r="U96" s="64">
        <f t="shared" si="53"/>
        <v>2.0191129999999974E-2</v>
      </c>
      <c r="V96" s="68">
        <f t="shared" si="54"/>
        <v>9.875399389618055</v>
      </c>
      <c r="W96" s="16"/>
    </row>
    <row r="97" spans="2:23" ht="47.25" x14ac:dyDescent="0.25">
      <c r="B97" s="61" t="s">
        <v>1047</v>
      </c>
      <c r="C97" s="62" t="s">
        <v>1048</v>
      </c>
      <c r="D97" s="58" t="s">
        <v>1049</v>
      </c>
      <c r="E97" s="67" t="s">
        <v>907</v>
      </c>
      <c r="F97" s="64">
        <v>0</v>
      </c>
      <c r="G97" s="64">
        <v>0</v>
      </c>
      <c r="H97" s="64">
        <v>0.43659000000000003</v>
      </c>
      <c r="I97" s="64">
        <f t="shared" si="55"/>
        <v>0.43659000000000003</v>
      </c>
      <c r="J97" s="64">
        <f t="shared" si="56"/>
        <v>0</v>
      </c>
      <c r="K97" s="64">
        <f>H97</f>
        <v>0.43659000000000003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121">
        <f t="shared" si="51"/>
        <v>0</v>
      </c>
      <c r="T97" s="121">
        <f t="shared" si="52"/>
        <v>0.43659000000000003</v>
      </c>
      <c r="U97" s="64">
        <f t="shared" si="53"/>
        <v>-0.43659000000000003</v>
      </c>
      <c r="V97" s="68">
        <f t="shared" si="54"/>
        <v>-100</v>
      </c>
      <c r="W97" s="24" t="s">
        <v>1127</v>
      </c>
    </row>
    <row r="98" spans="2:23" ht="47.25" x14ac:dyDescent="0.25">
      <c r="B98" s="61" t="s">
        <v>1053</v>
      </c>
      <c r="C98" s="62" t="s">
        <v>1054</v>
      </c>
      <c r="D98" s="58" t="s">
        <v>1126</v>
      </c>
      <c r="E98" s="67" t="s">
        <v>907</v>
      </c>
      <c r="F98" s="64">
        <v>0</v>
      </c>
      <c r="G98" s="64">
        <v>0</v>
      </c>
      <c r="H98" s="64">
        <v>0.4345</v>
      </c>
      <c r="I98" s="64">
        <f t="shared" si="55"/>
        <v>0</v>
      </c>
      <c r="J98" s="64">
        <f t="shared" si="56"/>
        <v>0.4345</v>
      </c>
      <c r="K98" s="64">
        <v>0</v>
      </c>
      <c r="L98" s="64">
        <v>0.4345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121">
        <f t="shared" ref="S98" si="57">G98-J98</f>
        <v>-0.4345</v>
      </c>
      <c r="T98" s="121">
        <f t="shared" ref="T98" si="58">H98-J98</f>
        <v>0</v>
      </c>
      <c r="U98" s="64">
        <f t="shared" ref="U98" si="59">J98-I98</f>
        <v>0.4345</v>
      </c>
      <c r="V98" s="68">
        <v>100</v>
      </c>
      <c r="W98" s="24" t="s">
        <v>1128</v>
      </c>
    </row>
    <row r="99" spans="2:23" ht="63" hidden="1" x14ac:dyDescent="0.25">
      <c r="B99" s="61" t="s">
        <v>1050</v>
      </c>
      <c r="C99" s="62" t="s">
        <v>1051</v>
      </c>
      <c r="D99" s="58" t="s">
        <v>1052</v>
      </c>
      <c r="E99" s="67" t="s">
        <v>907</v>
      </c>
      <c r="F99" s="64">
        <v>0</v>
      </c>
      <c r="G99" s="64">
        <v>0</v>
      </c>
      <c r="H99" s="64">
        <v>11.729714216220001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121">
        <f t="shared" si="51"/>
        <v>0</v>
      </c>
      <c r="T99" s="121">
        <f t="shared" si="52"/>
        <v>11.729714216220001</v>
      </c>
      <c r="U99" s="64">
        <f t="shared" si="53"/>
        <v>0</v>
      </c>
      <c r="V99" s="68" t="str">
        <f t="shared" si="54"/>
        <v>-</v>
      </c>
      <c r="W99" s="16"/>
    </row>
    <row r="100" spans="2:23" ht="47.25" hidden="1" x14ac:dyDescent="0.25">
      <c r="B100" s="61" t="s">
        <v>1053</v>
      </c>
      <c r="C100" s="62" t="s">
        <v>1054</v>
      </c>
      <c r="D100" s="58" t="s">
        <v>1055</v>
      </c>
      <c r="E100" s="67" t="s">
        <v>907</v>
      </c>
      <c r="F100" s="64">
        <v>0</v>
      </c>
      <c r="G100" s="64">
        <v>0</v>
      </c>
      <c r="H100" s="64">
        <v>0.47699465813999997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121">
        <f t="shared" si="51"/>
        <v>0</v>
      </c>
      <c r="T100" s="121">
        <f t="shared" si="52"/>
        <v>0.47699465813999997</v>
      </c>
      <c r="U100" s="64">
        <f t="shared" si="53"/>
        <v>0</v>
      </c>
      <c r="V100" s="68" t="str">
        <f t="shared" si="54"/>
        <v>-</v>
      </c>
      <c r="W100" s="16"/>
    </row>
    <row r="101" spans="2:23" ht="94.5" hidden="1" x14ac:dyDescent="0.25">
      <c r="B101" s="61" t="s">
        <v>1056</v>
      </c>
      <c r="C101" s="62" t="s">
        <v>1057</v>
      </c>
      <c r="D101" s="58" t="s">
        <v>1058</v>
      </c>
      <c r="E101" s="67" t="s">
        <v>907</v>
      </c>
      <c r="F101" s="64">
        <v>0</v>
      </c>
      <c r="G101" s="64">
        <v>0</v>
      </c>
      <c r="H101" s="64">
        <v>9.3374420139000041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121">
        <f t="shared" si="51"/>
        <v>0</v>
      </c>
      <c r="T101" s="121">
        <f t="shared" si="52"/>
        <v>9.3374420139000041</v>
      </c>
      <c r="U101" s="64">
        <f t="shared" si="53"/>
        <v>0</v>
      </c>
      <c r="V101" s="68" t="str">
        <f t="shared" si="54"/>
        <v>-</v>
      </c>
      <c r="W101" s="16"/>
    </row>
    <row r="102" spans="2:23" ht="47.25" hidden="1" x14ac:dyDescent="0.25">
      <c r="B102" s="61" t="s">
        <v>1059</v>
      </c>
      <c r="C102" s="62" t="s">
        <v>1060</v>
      </c>
      <c r="D102" s="58" t="s">
        <v>1061</v>
      </c>
      <c r="E102" s="67" t="s">
        <v>907</v>
      </c>
      <c r="F102" s="64">
        <v>0</v>
      </c>
      <c r="G102" s="64">
        <v>0</v>
      </c>
      <c r="H102" s="64">
        <v>12.542091615733682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121">
        <f t="shared" si="51"/>
        <v>0</v>
      </c>
      <c r="T102" s="121">
        <f t="shared" si="52"/>
        <v>12.542091615733682</v>
      </c>
      <c r="U102" s="64">
        <f t="shared" si="53"/>
        <v>0</v>
      </c>
      <c r="V102" s="68" t="str">
        <f t="shared" si="54"/>
        <v>-</v>
      </c>
      <c r="W102" s="16"/>
    </row>
    <row r="103" spans="2:23" ht="47.25" hidden="1" x14ac:dyDescent="0.25">
      <c r="B103" s="61" t="s">
        <v>1062</v>
      </c>
      <c r="C103" s="62" t="s">
        <v>1063</v>
      </c>
      <c r="D103" s="58" t="s">
        <v>1064</v>
      </c>
      <c r="E103" s="67" t="s">
        <v>907</v>
      </c>
      <c r="F103" s="64">
        <v>0</v>
      </c>
      <c r="G103" s="64">
        <v>0</v>
      </c>
      <c r="H103" s="64">
        <v>1.56035914666632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121">
        <f t="shared" si="51"/>
        <v>0</v>
      </c>
      <c r="T103" s="121">
        <f t="shared" si="52"/>
        <v>1.56035914666632</v>
      </c>
      <c r="U103" s="64">
        <f t="shared" si="53"/>
        <v>0</v>
      </c>
      <c r="V103" s="68" t="str">
        <f t="shared" si="54"/>
        <v>-</v>
      </c>
      <c r="W103" s="16"/>
    </row>
    <row r="104" spans="2:23" ht="47.25" hidden="1" x14ac:dyDescent="0.25">
      <c r="B104" s="61" t="s">
        <v>1065</v>
      </c>
      <c r="C104" s="62" t="s">
        <v>1066</v>
      </c>
      <c r="D104" s="58" t="s">
        <v>1067</v>
      </c>
      <c r="E104" s="67" t="s">
        <v>907</v>
      </c>
      <c r="F104" s="64">
        <v>0</v>
      </c>
      <c r="G104" s="64">
        <v>0</v>
      </c>
      <c r="H104" s="64">
        <v>0.29528635768632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121">
        <f t="shared" si="51"/>
        <v>0</v>
      </c>
      <c r="T104" s="121">
        <f t="shared" si="52"/>
        <v>0.29528635768632</v>
      </c>
      <c r="U104" s="64">
        <f t="shared" si="53"/>
        <v>0</v>
      </c>
      <c r="V104" s="68" t="str">
        <f t="shared" si="54"/>
        <v>-</v>
      </c>
      <c r="W104" s="16"/>
    </row>
    <row r="105" spans="2:23" ht="47.25" hidden="1" x14ac:dyDescent="0.25">
      <c r="B105" s="61" t="s">
        <v>1068</v>
      </c>
      <c r="C105" s="62" t="s">
        <v>1069</v>
      </c>
      <c r="D105" s="58" t="s">
        <v>1070</v>
      </c>
      <c r="E105" s="67" t="s">
        <v>907</v>
      </c>
      <c r="F105" s="64">
        <v>0</v>
      </c>
      <c r="G105" s="64">
        <v>0</v>
      </c>
      <c r="H105" s="64">
        <v>7.9388543473820379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121">
        <f t="shared" si="51"/>
        <v>0</v>
      </c>
      <c r="T105" s="121">
        <f t="shared" si="52"/>
        <v>7.9388543473820379</v>
      </c>
      <c r="U105" s="64">
        <f t="shared" si="53"/>
        <v>0</v>
      </c>
      <c r="V105" s="68" t="str">
        <f t="shared" si="54"/>
        <v>-</v>
      </c>
      <c r="W105" s="16"/>
    </row>
    <row r="106" spans="2:23" ht="78.75" hidden="1" x14ac:dyDescent="0.25">
      <c r="B106" s="61" t="s">
        <v>1071</v>
      </c>
      <c r="C106" s="62" t="s">
        <v>1072</v>
      </c>
      <c r="D106" s="58" t="s">
        <v>1073</v>
      </c>
      <c r="E106" s="67" t="s">
        <v>907</v>
      </c>
      <c r="F106" s="64">
        <v>0</v>
      </c>
      <c r="G106" s="64">
        <v>0</v>
      </c>
      <c r="H106" s="64">
        <v>20.006315382937697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121">
        <f t="shared" si="51"/>
        <v>0</v>
      </c>
      <c r="T106" s="121">
        <f t="shared" si="52"/>
        <v>20.006315382937697</v>
      </c>
      <c r="U106" s="64">
        <f t="shared" si="53"/>
        <v>0</v>
      </c>
      <c r="V106" s="68" t="str">
        <f t="shared" si="54"/>
        <v>-</v>
      </c>
      <c r="W106" s="16"/>
    </row>
    <row r="107" spans="2:23" x14ac:dyDescent="0.25">
      <c r="B107" s="177" t="s">
        <v>17</v>
      </c>
      <c r="C107" s="177"/>
      <c r="D107" s="177"/>
      <c r="E107" s="103">
        <f>E20</f>
        <v>0</v>
      </c>
      <c r="F107" s="103">
        <f t="shared" ref="F107:V107" si="60">F20</f>
        <v>1.6350000000000002</v>
      </c>
      <c r="G107" s="103">
        <f t="shared" si="60"/>
        <v>4.8325785999999997</v>
      </c>
      <c r="H107" s="103">
        <f t="shared" si="60"/>
        <v>140.34629284048853</v>
      </c>
      <c r="I107" s="103">
        <f t="shared" si="60"/>
        <v>0</v>
      </c>
      <c r="J107" s="103">
        <f t="shared" si="60"/>
        <v>0</v>
      </c>
      <c r="K107" s="103">
        <f t="shared" si="60"/>
        <v>2.3220152340000006</v>
      </c>
      <c r="L107" s="103">
        <f t="shared" si="60"/>
        <v>2.3199432786885246</v>
      </c>
      <c r="M107" s="103">
        <f t="shared" si="60"/>
        <v>0</v>
      </c>
      <c r="N107" s="103">
        <f t="shared" si="60"/>
        <v>0</v>
      </c>
      <c r="O107" s="103">
        <f t="shared" si="60"/>
        <v>0</v>
      </c>
      <c r="P107" s="103">
        <f t="shared" si="60"/>
        <v>0</v>
      </c>
      <c r="Q107" s="103">
        <f t="shared" si="60"/>
        <v>0</v>
      </c>
      <c r="R107" s="103">
        <f t="shared" si="60"/>
        <v>0</v>
      </c>
      <c r="S107" s="126">
        <f t="shared" si="60"/>
        <v>4.6140389199999996</v>
      </c>
      <c r="T107" s="126">
        <f t="shared" si="60"/>
        <v>140.34629284048853</v>
      </c>
      <c r="U107" s="103">
        <f t="shared" si="60"/>
        <v>0</v>
      </c>
      <c r="V107" s="103" t="str">
        <f t="shared" si="60"/>
        <v>-</v>
      </c>
      <c r="W107" s="16"/>
    </row>
    <row r="108" spans="2:23" x14ac:dyDescent="0.25">
      <c r="B108" s="2"/>
    </row>
    <row r="109" spans="2:23" x14ac:dyDescent="0.25">
      <c r="B109" s="2"/>
    </row>
    <row r="110" spans="2:23" x14ac:dyDescent="0.25">
      <c r="B110" s="2"/>
    </row>
    <row r="111" spans="2:23" x14ac:dyDescent="0.25">
      <c r="B111" s="2"/>
    </row>
  </sheetData>
  <mergeCells count="29">
    <mergeCell ref="B107:D107"/>
    <mergeCell ref="I16:R16"/>
    <mergeCell ref="S16:T16"/>
    <mergeCell ref="B16:B18"/>
    <mergeCell ref="C16:C18"/>
    <mergeCell ref="D16:D18"/>
    <mergeCell ref="E16:E18"/>
    <mergeCell ref="F16:F18"/>
    <mergeCell ref="B5:W5"/>
    <mergeCell ref="B9:D9"/>
    <mergeCell ref="B7:W7"/>
    <mergeCell ref="U16:V17"/>
    <mergeCell ref="W16:W18"/>
    <mergeCell ref="G17:G18"/>
    <mergeCell ref="H17:H18"/>
    <mergeCell ref="I17:J17"/>
    <mergeCell ref="K17:L17"/>
    <mergeCell ref="M17:N17"/>
    <mergeCell ref="O17:P17"/>
    <mergeCell ref="G16:H16"/>
    <mergeCell ref="Q17:R17"/>
    <mergeCell ref="S17:S18"/>
    <mergeCell ref="T17:T18"/>
    <mergeCell ref="I11:K11"/>
    <mergeCell ref="B13:F13"/>
    <mergeCell ref="E9:W9"/>
    <mergeCell ref="G13:W13"/>
    <mergeCell ref="G14:W14"/>
    <mergeCell ref="E10:W10"/>
  </mergeCells>
  <pageMargins left="0" right="0" top="0" bottom="0" header="0" footer="0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D980-9790-45B4-9CC3-66E274847B33}">
  <dimension ref="B1:CB109"/>
  <sheetViews>
    <sheetView view="pageBreakPreview" zoomScale="60" zoomScaleNormal="100" workbookViewId="0">
      <selection activeCell="AW94" sqref="AW94:AW99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79" width="11.140625" style="1" customWidth="1"/>
    <col min="80" max="80" width="22.28515625" style="1" customWidth="1"/>
    <col min="81" max="16384" width="8.85546875" style="1"/>
  </cols>
  <sheetData>
    <row r="1" spans="2:80" x14ac:dyDescent="0.25">
      <c r="CB1" s="7" t="s">
        <v>36</v>
      </c>
    </row>
    <row r="2" spans="2:80" x14ac:dyDescent="0.25">
      <c r="CB2" s="7" t="s">
        <v>0</v>
      </c>
    </row>
    <row r="3" spans="2:80" x14ac:dyDescent="0.25">
      <c r="CB3" s="7" t="s">
        <v>1</v>
      </c>
    </row>
    <row r="4" spans="2:80" x14ac:dyDescent="0.25">
      <c r="B4" s="3"/>
    </row>
    <row r="5" spans="2:80" x14ac:dyDescent="0.25">
      <c r="B5" s="170" t="s">
        <v>623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</row>
    <row r="6" spans="2:80" x14ac:dyDescent="0.25">
      <c r="B6" s="3" t="s">
        <v>621</v>
      </c>
    </row>
    <row r="7" spans="2:80" x14ac:dyDescent="0.25">
      <c r="B7" s="173" t="str">
        <f>'10'!V6</f>
        <v xml:space="preserve">             за I квартал 2026 года     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</row>
    <row r="8" spans="2:80" x14ac:dyDescent="0.25">
      <c r="B8" s="3" t="s">
        <v>607</v>
      </c>
      <c r="AH8" s="172" t="s">
        <v>609</v>
      </c>
      <c r="AI8" s="172"/>
      <c r="AJ8" s="172"/>
      <c r="AK8" s="172"/>
      <c r="AL8" s="172"/>
      <c r="AM8" s="172"/>
      <c r="AN8" s="174" t="str">
        <f>'10'!V8</f>
        <v>Общество с ограниченной ответственностью "Электросетевая компания "Энергосеть"</v>
      </c>
      <c r="AO8" s="174"/>
      <c r="AP8" s="174"/>
      <c r="AQ8" s="174"/>
      <c r="AR8" s="174"/>
      <c r="AS8" s="174"/>
      <c r="AT8" s="174"/>
      <c r="AU8" s="174"/>
      <c r="AV8" s="174"/>
      <c r="AW8" s="174"/>
      <c r="AX8" s="174"/>
    </row>
    <row r="9" spans="2:80" x14ac:dyDescent="0.25">
      <c r="AN9" s="181" t="s">
        <v>612</v>
      </c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2:80" x14ac:dyDescent="0.25">
      <c r="B10" s="3" t="s">
        <v>610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5"/>
      <c r="Y10" s="15"/>
      <c r="AM10" s="170" t="s">
        <v>615</v>
      </c>
      <c r="AN10" s="170"/>
      <c r="AO10" s="170"/>
      <c r="AP10" s="11">
        <f>'10'!K10</f>
        <v>2026</v>
      </c>
      <c r="AQ10" s="9" t="s">
        <v>614</v>
      </c>
    </row>
    <row r="11" spans="2:80" x14ac:dyDescent="0.25"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2:80" x14ac:dyDescent="0.25">
      <c r="B12" s="3" t="s">
        <v>611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AH12" s="172" t="s">
        <v>616</v>
      </c>
      <c r="AI12" s="172"/>
      <c r="AJ12" s="172"/>
      <c r="AK12" s="172"/>
      <c r="AL12" s="172"/>
      <c r="AM12" s="172"/>
      <c r="AN12" s="172"/>
      <c r="AO12" s="173" t="str">
        <f>'10'!V12</f>
        <v>Распоряжением Министерства ЖКХ и строительства Ульяновской области от 20.11.2025 № 794-од</v>
      </c>
      <c r="AP12" s="173"/>
      <c r="AQ12" s="173"/>
      <c r="AR12" s="173"/>
      <c r="AS12" s="173"/>
      <c r="AT12" s="173"/>
      <c r="AU12" s="173"/>
      <c r="AV12" s="173"/>
      <c r="AW12" s="173"/>
      <c r="AX12" s="173"/>
    </row>
    <row r="13" spans="2:80" x14ac:dyDescent="0.25"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AI13" s="3"/>
      <c r="AO13" s="169" t="s">
        <v>618</v>
      </c>
      <c r="AP13" s="169"/>
      <c r="AQ13" s="169"/>
      <c r="AR13" s="169"/>
      <c r="AS13" s="169"/>
      <c r="AT13" s="169"/>
      <c r="AU13" s="169"/>
      <c r="AV13" s="169"/>
      <c r="AW13" s="169"/>
      <c r="AX13" s="169"/>
    </row>
    <row r="14" spans="2:80" x14ac:dyDescent="0.25">
      <c r="B14" s="3"/>
    </row>
    <row r="15" spans="2:80" s="4" customFormat="1" ht="105" customHeight="1" x14ac:dyDescent="0.25">
      <c r="B15" s="176" t="s">
        <v>2</v>
      </c>
      <c r="C15" s="176" t="s">
        <v>3</v>
      </c>
      <c r="D15" s="176" t="s">
        <v>4</v>
      </c>
      <c r="E15" s="176" t="s">
        <v>37</v>
      </c>
      <c r="F15" s="176" t="s">
        <v>1134</v>
      </c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 t="s">
        <v>80</v>
      </c>
      <c r="BY15" s="176"/>
      <c r="BZ15" s="176"/>
      <c r="CA15" s="176"/>
      <c r="CB15" s="176" t="s">
        <v>6</v>
      </c>
    </row>
    <row r="16" spans="2:80" s="4" customFormat="1" ht="15" x14ac:dyDescent="0.25">
      <c r="B16" s="176"/>
      <c r="C16" s="176"/>
      <c r="D16" s="176"/>
      <c r="E16" s="176"/>
      <c r="F16" s="176" t="s">
        <v>7</v>
      </c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 t="s">
        <v>8</v>
      </c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</row>
    <row r="17" spans="2:80" s="4" customFormat="1" ht="15" x14ac:dyDescent="0.25">
      <c r="B17" s="176"/>
      <c r="C17" s="176"/>
      <c r="D17" s="176"/>
      <c r="E17" s="176"/>
      <c r="F17" s="176" t="s">
        <v>22</v>
      </c>
      <c r="G17" s="176"/>
      <c r="H17" s="176"/>
      <c r="I17" s="176"/>
      <c r="J17" s="176"/>
      <c r="K17" s="176"/>
      <c r="L17" s="176"/>
      <c r="M17" s="176" t="s">
        <v>23</v>
      </c>
      <c r="N17" s="176"/>
      <c r="O17" s="176"/>
      <c r="P17" s="176"/>
      <c r="Q17" s="176"/>
      <c r="R17" s="176"/>
      <c r="S17" s="176"/>
      <c r="T17" s="176" t="s">
        <v>24</v>
      </c>
      <c r="U17" s="176"/>
      <c r="V17" s="176"/>
      <c r="W17" s="176"/>
      <c r="X17" s="176"/>
      <c r="Y17" s="176"/>
      <c r="Z17" s="176"/>
      <c r="AA17" s="176" t="s">
        <v>25</v>
      </c>
      <c r="AB17" s="176"/>
      <c r="AC17" s="176"/>
      <c r="AD17" s="176"/>
      <c r="AE17" s="176"/>
      <c r="AF17" s="176"/>
      <c r="AG17" s="176"/>
      <c r="AH17" s="176" t="s">
        <v>26</v>
      </c>
      <c r="AI17" s="176"/>
      <c r="AJ17" s="176"/>
      <c r="AK17" s="176"/>
      <c r="AL17" s="176"/>
      <c r="AM17" s="176"/>
      <c r="AN17" s="176"/>
      <c r="AO17" s="176" t="s">
        <v>22</v>
      </c>
      <c r="AP17" s="176"/>
      <c r="AQ17" s="176"/>
      <c r="AR17" s="176"/>
      <c r="AS17" s="176"/>
      <c r="AT17" s="176"/>
      <c r="AU17" s="176"/>
      <c r="AV17" s="176" t="s">
        <v>23</v>
      </c>
      <c r="AW17" s="176"/>
      <c r="AX17" s="176"/>
      <c r="AY17" s="176"/>
      <c r="AZ17" s="176"/>
      <c r="BA17" s="176"/>
      <c r="BB17" s="176"/>
      <c r="BC17" s="176" t="s">
        <v>24</v>
      </c>
      <c r="BD17" s="176"/>
      <c r="BE17" s="176"/>
      <c r="BF17" s="176"/>
      <c r="BG17" s="176"/>
      <c r="BH17" s="176"/>
      <c r="BI17" s="176"/>
      <c r="BJ17" s="176" t="s">
        <v>25</v>
      </c>
      <c r="BK17" s="176"/>
      <c r="BL17" s="176"/>
      <c r="BM17" s="176"/>
      <c r="BN17" s="176"/>
      <c r="BO17" s="176"/>
      <c r="BP17" s="176"/>
      <c r="BQ17" s="176" t="s">
        <v>26</v>
      </c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</row>
    <row r="18" spans="2:80" s="4" customFormat="1" ht="45" x14ac:dyDescent="0.25">
      <c r="B18" s="176"/>
      <c r="C18" s="176"/>
      <c r="D18" s="176"/>
      <c r="E18" s="176"/>
      <c r="F18" s="13" t="s">
        <v>38</v>
      </c>
      <c r="G18" s="176" t="s">
        <v>39</v>
      </c>
      <c r="H18" s="176"/>
      <c r="I18" s="176"/>
      <c r="J18" s="176"/>
      <c r="K18" s="176"/>
      <c r="L18" s="176"/>
      <c r="M18" s="13" t="s">
        <v>38</v>
      </c>
      <c r="N18" s="176" t="s">
        <v>39</v>
      </c>
      <c r="O18" s="176"/>
      <c r="P18" s="176"/>
      <c r="Q18" s="176"/>
      <c r="R18" s="176"/>
      <c r="S18" s="176"/>
      <c r="T18" s="13" t="s">
        <v>38</v>
      </c>
      <c r="U18" s="176" t="s">
        <v>39</v>
      </c>
      <c r="V18" s="176"/>
      <c r="W18" s="176"/>
      <c r="X18" s="176"/>
      <c r="Y18" s="176"/>
      <c r="Z18" s="176"/>
      <c r="AA18" s="13" t="s">
        <v>38</v>
      </c>
      <c r="AB18" s="176" t="s">
        <v>39</v>
      </c>
      <c r="AC18" s="176"/>
      <c r="AD18" s="176"/>
      <c r="AE18" s="176"/>
      <c r="AF18" s="176"/>
      <c r="AG18" s="176"/>
      <c r="AH18" s="13" t="s">
        <v>38</v>
      </c>
      <c r="AI18" s="176" t="s">
        <v>39</v>
      </c>
      <c r="AJ18" s="176"/>
      <c r="AK18" s="176"/>
      <c r="AL18" s="176"/>
      <c r="AM18" s="176"/>
      <c r="AN18" s="176"/>
      <c r="AO18" s="13" t="s">
        <v>38</v>
      </c>
      <c r="AP18" s="176" t="s">
        <v>39</v>
      </c>
      <c r="AQ18" s="176"/>
      <c r="AR18" s="176"/>
      <c r="AS18" s="176"/>
      <c r="AT18" s="176"/>
      <c r="AU18" s="176"/>
      <c r="AV18" s="13" t="s">
        <v>38</v>
      </c>
      <c r="AW18" s="176" t="s">
        <v>39</v>
      </c>
      <c r="AX18" s="176"/>
      <c r="AY18" s="176"/>
      <c r="AZ18" s="176"/>
      <c r="BA18" s="176"/>
      <c r="BB18" s="176"/>
      <c r="BC18" s="13" t="s">
        <v>38</v>
      </c>
      <c r="BD18" s="176" t="s">
        <v>39</v>
      </c>
      <c r="BE18" s="176"/>
      <c r="BF18" s="176"/>
      <c r="BG18" s="176"/>
      <c r="BH18" s="176"/>
      <c r="BI18" s="176"/>
      <c r="BJ18" s="13" t="s">
        <v>38</v>
      </c>
      <c r="BK18" s="176" t="s">
        <v>39</v>
      </c>
      <c r="BL18" s="176"/>
      <c r="BM18" s="176"/>
      <c r="BN18" s="176"/>
      <c r="BO18" s="176"/>
      <c r="BP18" s="176"/>
      <c r="BQ18" s="13" t="s">
        <v>38</v>
      </c>
      <c r="BR18" s="176" t="s">
        <v>39</v>
      </c>
      <c r="BS18" s="176"/>
      <c r="BT18" s="176"/>
      <c r="BU18" s="176"/>
      <c r="BV18" s="176"/>
      <c r="BW18" s="176"/>
      <c r="BX18" s="176" t="s">
        <v>38</v>
      </c>
      <c r="BY18" s="176"/>
      <c r="BZ18" s="176" t="s">
        <v>39</v>
      </c>
      <c r="CA18" s="176"/>
      <c r="CB18" s="176"/>
    </row>
    <row r="19" spans="2:80" s="4" customFormat="1" ht="45" x14ac:dyDescent="0.25">
      <c r="B19" s="176"/>
      <c r="C19" s="176"/>
      <c r="D19" s="176"/>
      <c r="E19" s="176"/>
      <c r="F19" s="13" t="s">
        <v>35</v>
      </c>
      <c r="G19" s="13" t="s">
        <v>35</v>
      </c>
      <c r="H19" s="13" t="s">
        <v>40</v>
      </c>
      <c r="I19" s="13" t="s">
        <v>41</v>
      </c>
      <c r="J19" s="13" t="s">
        <v>42</v>
      </c>
      <c r="K19" s="13" t="s">
        <v>43</v>
      </c>
      <c r="L19" s="13" t="s">
        <v>44</v>
      </c>
      <c r="M19" s="13" t="s">
        <v>35</v>
      </c>
      <c r="N19" s="13" t="s">
        <v>35</v>
      </c>
      <c r="O19" s="13" t="s">
        <v>40</v>
      </c>
      <c r="P19" s="13" t="s">
        <v>41</v>
      </c>
      <c r="Q19" s="13" t="s">
        <v>42</v>
      </c>
      <c r="R19" s="13" t="s">
        <v>43</v>
      </c>
      <c r="S19" s="13" t="s">
        <v>44</v>
      </c>
      <c r="T19" s="13" t="s">
        <v>35</v>
      </c>
      <c r="U19" s="13" t="s">
        <v>35</v>
      </c>
      <c r="V19" s="13" t="s">
        <v>40</v>
      </c>
      <c r="W19" s="13" t="s">
        <v>41</v>
      </c>
      <c r="X19" s="13" t="s">
        <v>42</v>
      </c>
      <c r="Y19" s="13" t="s">
        <v>43</v>
      </c>
      <c r="Z19" s="13" t="s">
        <v>44</v>
      </c>
      <c r="AA19" s="13" t="s">
        <v>35</v>
      </c>
      <c r="AB19" s="13" t="s">
        <v>35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35</v>
      </c>
      <c r="AI19" s="13" t="s">
        <v>35</v>
      </c>
      <c r="AJ19" s="13" t="s">
        <v>40</v>
      </c>
      <c r="AK19" s="13" t="s">
        <v>41</v>
      </c>
      <c r="AL19" s="13" t="s">
        <v>42</v>
      </c>
      <c r="AM19" s="13" t="s">
        <v>43</v>
      </c>
      <c r="AN19" s="13" t="s">
        <v>44</v>
      </c>
      <c r="AO19" s="13" t="s">
        <v>35</v>
      </c>
      <c r="AP19" s="13" t="s">
        <v>35</v>
      </c>
      <c r="AQ19" s="13" t="s">
        <v>40</v>
      </c>
      <c r="AR19" s="13" t="s">
        <v>41</v>
      </c>
      <c r="AS19" s="13" t="s">
        <v>42</v>
      </c>
      <c r="AT19" s="13" t="s">
        <v>43</v>
      </c>
      <c r="AU19" s="13" t="s">
        <v>44</v>
      </c>
      <c r="AV19" s="13" t="s">
        <v>35</v>
      </c>
      <c r="AW19" s="13" t="s">
        <v>35</v>
      </c>
      <c r="AX19" s="13" t="s">
        <v>40</v>
      </c>
      <c r="AY19" s="13" t="s">
        <v>41</v>
      </c>
      <c r="AZ19" s="13" t="s">
        <v>42</v>
      </c>
      <c r="BA19" s="13" t="s">
        <v>43</v>
      </c>
      <c r="BB19" s="13" t="s">
        <v>44</v>
      </c>
      <c r="BC19" s="13" t="s">
        <v>35</v>
      </c>
      <c r="BD19" s="13" t="s">
        <v>35</v>
      </c>
      <c r="BE19" s="13" t="s">
        <v>40</v>
      </c>
      <c r="BF19" s="13" t="s">
        <v>41</v>
      </c>
      <c r="BG19" s="13" t="s">
        <v>42</v>
      </c>
      <c r="BH19" s="13" t="s">
        <v>43</v>
      </c>
      <c r="BI19" s="13" t="s">
        <v>44</v>
      </c>
      <c r="BJ19" s="13" t="s">
        <v>35</v>
      </c>
      <c r="BK19" s="13" t="s">
        <v>35</v>
      </c>
      <c r="BL19" s="13" t="s">
        <v>40</v>
      </c>
      <c r="BM19" s="13" t="s">
        <v>41</v>
      </c>
      <c r="BN19" s="13" t="s">
        <v>42</v>
      </c>
      <c r="BO19" s="13" t="s">
        <v>43</v>
      </c>
      <c r="BP19" s="13" t="s">
        <v>44</v>
      </c>
      <c r="BQ19" s="13" t="s">
        <v>35</v>
      </c>
      <c r="BR19" s="13" t="s">
        <v>35</v>
      </c>
      <c r="BS19" s="13" t="s">
        <v>40</v>
      </c>
      <c r="BT19" s="13" t="s">
        <v>41</v>
      </c>
      <c r="BU19" s="13" t="s">
        <v>42</v>
      </c>
      <c r="BV19" s="13" t="s">
        <v>43</v>
      </c>
      <c r="BW19" s="13" t="s">
        <v>44</v>
      </c>
      <c r="BX19" s="13" t="s">
        <v>35</v>
      </c>
      <c r="BY19" s="13" t="s">
        <v>16</v>
      </c>
      <c r="BZ19" s="13" t="s">
        <v>35</v>
      </c>
      <c r="CA19" s="13" t="s">
        <v>16</v>
      </c>
      <c r="CB19" s="176"/>
    </row>
    <row r="20" spans="2:80" s="4" customFormat="1" ht="15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50</v>
      </c>
      <c r="L20" s="13" t="s">
        <v>51</v>
      </c>
      <c r="M20" s="13" t="s">
        <v>52</v>
      </c>
      <c r="N20" s="13" t="s">
        <v>53</v>
      </c>
      <c r="O20" s="13" t="s">
        <v>54</v>
      </c>
      <c r="P20" s="13" t="s">
        <v>55</v>
      </c>
      <c r="Q20" s="13" t="s">
        <v>56</v>
      </c>
      <c r="R20" s="13" t="s">
        <v>57</v>
      </c>
      <c r="S20" s="13" t="s">
        <v>58</v>
      </c>
      <c r="T20" s="13" t="s">
        <v>59</v>
      </c>
      <c r="U20" s="13" t="s">
        <v>60</v>
      </c>
      <c r="V20" s="13" t="s">
        <v>61</v>
      </c>
      <c r="W20" s="13" t="s">
        <v>62</v>
      </c>
      <c r="X20" s="13" t="s">
        <v>63</v>
      </c>
      <c r="Y20" s="13" t="s">
        <v>64</v>
      </c>
      <c r="Z20" s="13" t="s">
        <v>65</v>
      </c>
      <c r="AA20" s="13" t="s">
        <v>66</v>
      </c>
      <c r="AB20" s="13" t="s">
        <v>67</v>
      </c>
      <c r="AC20" s="13" t="s">
        <v>68</v>
      </c>
      <c r="AD20" s="13" t="s">
        <v>69</v>
      </c>
      <c r="AE20" s="13" t="s">
        <v>70</v>
      </c>
      <c r="AF20" s="13" t="s">
        <v>71</v>
      </c>
      <c r="AG20" s="13" t="s">
        <v>72</v>
      </c>
      <c r="AH20" s="13" t="s">
        <v>73</v>
      </c>
      <c r="AI20" s="13" t="s">
        <v>74</v>
      </c>
      <c r="AJ20" s="13" t="s">
        <v>75</v>
      </c>
      <c r="AK20" s="13" t="s">
        <v>76</v>
      </c>
      <c r="AL20" s="13" t="s">
        <v>77</v>
      </c>
      <c r="AM20" s="13" t="s">
        <v>78</v>
      </c>
      <c r="AN20" s="13" t="s">
        <v>79</v>
      </c>
      <c r="AO20" s="13" t="s">
        <v>81</v>
      </c>
      <c r="AP20" s="13" t="s">
        <v>82</v>
      </c>
      <c r="AQ20" s="13" t="s">
        <v>83</v>
      </c>
      <c r="AR20" s="13" t="s">
        <v>84</v>
      </c>
      <c r="AS20" s="13" t="s">
        <v>85</v>
      </c>
      <c r="AT20" s="13" t="s">
        <v>86</v>
      </c>
      <c r="AU20" s="13" t="s">
        <v>87</v>
      </c>
      <c r="AV20" s="13" t="s">
        <v>88</v>
      </c>
      <c r="AW20" s="13" t="s">
        <v>89</v>
      </c>
      <c r="AX20" s="13" t="s">
        <v>90</v>
      </c>
      <c r="AY20" s="13" t="s">
        <v>91</v>
      </c>
      <c r="AZ20" s="13" t="s">
        <v>92</v>
      </c>
      <c r="BA20" s="13" t="s">
        <v>93</v>
      </c>
      <c r="BB20" s="13" t="s">
        <v>94</v>
      </c>
      <c r="BC20" s="13" t="s">
        <v>95</v>
      </c>
      <c r="BD20" s="13" t="s">
        <v>96</v>
      </c>
      <c r="BE20" s="13" t="s">
        <v>97</v>
      </c>
      <c r="BF20" s="13" t="s">
        <v>98</v>
      </c>
      <c r="BG20" s="13" t="s">
        <v>99</v>
      </c>
      <c r="BH20" s="13" t="s">
        <v>100</v>
      </c>
      <c r="BI20" s="13" t="s">
        <v>101</v>
      </c>
      <c r="BJ20" s="13" t="s">
        <v>102</v>
      </c>
      <c r="BK20" s="13" t="s">
        <v>103</v>
      </c>
      <c r="BL20" s="13" t="s">
        <v>104</v>
      </c>
      <c r="BM20" s="13" t="s">
        <v>105</v>
      </c>
      <c r="BN20" s="13" t="s">
        <v>106</v>
      </c>
      <c r="BO20" s="13" t="s">
        <v>107</v>
      </c>
      <c r="BP20" s="13" t="s">
        <v>108</v>
      </c>
      <c r="BQ20" s="13" t="s">
        <v>109</v>
      </c>
      <c r="BR20" s="13" t="s">
        <v>110</v>
      </c>
      <c r="BS20" s="13" t="s">
        <v>111</v>
      </c>
      <c r="BT20" s="13" t="s">
        <v>112</v>
      </c>
      <c r="BU20" s="13" t="s">
        <v>113</v>
      </c>
      <c r="BV20" s="13" t="s">
        <v>114</v>
      </c>
      <c r="BW20" s="13" t="s">
        <v>115</v>
      </c>
      <c r="BX20" s="13">
        <v>7</v>
      </c>
      <c r="BY20" s="13">
        <v>8</v>
      </c>
      <c r="BZ20" s="13">
        <v>9</v>
      </c>
      <c r="CA20" s="13">
        <v>10</v>
      </c>
      <c r="CB20" s="13">
        <v>11</v>
      </c>
    </row>
    <row r="21" spans="2:80" ht="31.5" x14ac:dyDescent="0.25">
      <c r="B21" s="69" t="s">
        <v>908</v>
      </c>
      <c r="C21" s="70" t="s">
        <v>17</v>
      </c>
      <c r="D21" s="71" t="s">
        <v>909</v>
      </c>
      <c r="E21" s="72">
        <f>E23+E27+E25</f>
        <v>141.98129284048852</v>
      </c>
      <c r="F21" s="36">
        <f t="shared" ref="F21:L21" si="0">F23</f>
        <v>0</v>
      </c>
      <c r="G21" s="36">
        <f t="shared" si="0"/>
        <v>0.18649399999999999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36">
        <f t="shared" si="0"/>
        <v>1</v>
      </c>
      <c r="M21" s="37" t="s">
        <v>907</v>
      </c>
      <c r="N21" s="37" t="s">
        <v>907</v>
      </c>
      <c r="O21" s="37" t="s">
        <v>907</v>
      </c>
      <c r="P21" s="37" t="s">
        <v>907</v>
      </c>
      <c r="Q21" s="37" t="s">
        <v>907</v>
      </c>
      <c r="R21" s="37" t="s">
        <v>907</v>
      </c>
      <c r="S21" s="37" t="s">
        <v>907</v>
      </c>
      <c r="T21" s="37" t="s">
        <v>907</v>
      </c>
      <c r="U21" s="37" t="s">
        <v>907</v>
      </c>
      <c r="V21" s="37" t="s">
        <v>907</v>
      </c>
      <c r="W21" s="37" t="s">
        <v>907</v>
      </c>
      <c r="X21" s="37" t="s">
        <v>907</v>
      </c>
      <c r="Y21" s="37" t="s">
        <v>907</v>
      </c>
      <c r="Z21" s="37" t="s">
        <v>907</v>
      </c>
      <c r="AA21" s="37" t="s">
        <v>907</v>
      </c>
      <c r="AB21" s="37" t="s">
        <v>907</v>
      </c>
      <c r="AC21" s="37" t="s">
        <v>907</v>
      </c>
      <c r="AD21" s="37" t="s">
        <v>907</v>
      </c>
      <c r="AE21" s="37" t="s">
        <v>907</v>
      </c>
      <c r="AF21" s="37" t="s">
        <v>907</v>
      </c>
      <c r="AG21" s="37" t="s">
        <v>907</v>
      </c>
      <c r="AH21" s="36">
        <f t="shared" ref="AH21:AN21" si="1">AH23</f>
        <v>0</v>
      </c>
      <c r="AI21" s="36">
        <f t="shared" si="1"/>
        <v>0</v>
      </c>
      <c r="AJ21" s="36">
        <f t="shared" si="1"/>
        <v>0</v>
      </c>
      <c r="AK21" s="36">
        <f t="shared" si="1"/>
        <v>0</v>
      </c>
      <c r="AL21" s="36">
        <f t="shared" si="1"/>
        <v>0</v>
      </c>
      <c r="AM21" s="36">
        <f t="shared" si="1"/>
        <v>0</v>
      </c>
      <c r="AN21" s="36">
        <f t="shared" si="1"/>
        <v>0</v>
      </c>
      <c r="AO21" s="36">
        <f t="shared" ref="AO21:AU21" si="2">AO23</f>
        <v>0</v>
      </c>
      <c r="AP21" s="36">
        <f t="shared" si="2"/>
        <v>0.17299999999999999</v>
      </c>
      <c r="AQ21" s="36">
        <f t="shared" si="2"/>
        <v>0</v>
      </c>
      <c r="AR21" s="36">
        <f t="shared" si="2"/>
        <v>0</v>
      </c>
      <c r="AS21" s="36">
        <f t="shared" si="2"/>
        <v>0</v>
      </c>
      <c r="AT21" s="36">
        <f t="shared" si="2"/>
        <v>0</v>
      </c>
      <c r="AU21" s="36">
        <f t="shared" si="2"/>
        <v>1</v>
      </c>
      <c r="AV21" s="37" t="s">
        <v>907</v>
      </c>
      <c r="AW21" s="37" t="s">
        <v>907</v>
      </c>
      <c r="AX21" s="37" t="s">
        <v>907</v>
      </c>
      <c r="AY21" s="37" t="s">
        <v>907</v>
      </c>
      <c r="AZ21" s="37" t="s">
        <v>907</v>
      </c>
      <c r="BA21" s="37" t="s">
        <v>907</v>
      </c>
      <c r="BB21" s="37" t="s">
        <v>907</v>
      </c>
      <c r="BC21" s="37" t="s">
        <v>907</v>
      </c>
      <c r="BD21" s="37" t="s">
        <v>907</v>
      </c>
      <c r="BE21" s="37" t="s">
        <v>907</v>
      </c>
      <c r="BF21" s="37" t="s">
        <v>907</v>
      </c>
      <c r="BG21" s="37" t="s">
        <v>907</v>
      </c>
      <c r="BH21" s="37" t="s">
        <v>907</v>
      </c>
      <c r="BI21" s="37" t="s">
        <v>907</v>
      </c>
      <c r="BJ21" s="37" t="s">
        <v>907</v>
      </c>
      <c r="BK21" s="37" t="s">
        <v>907</v>
      </c>
      <c r="BL21" s="37" t="s">
        <v>907</v>
      </c>
      <c r="BM21" s="37" t="s">
        <v>907</v>
      </c>
      <c r="BN21" s="37" t="s">
        <v>907</v>
      </c>
      <c r="BO21" s="37" t="s">
        <v>907</v>
      </c>
      <c r="BP21" s="37" t="s">
        <v>907</v>
      </c>
      <c r="BQ21" s="36" t="str">
        <f t="shared" ref="BQ21:BW21" si="3">BQ23</f>
        <v>нд</v>
      </c>
      <c r="BR21" s="36">
        <f t="shared" si="3"/>
        <v>0</v>
      </c>
      <c r="BS21" s="36" t="str">
        <f t="shared" si="3"/>
        <v>нд</v>
      </c>
      <c r="BT21" s="36" t="str">
        <f t="shared" si="3"/>
        <v>нд</v>
      </c>
      <c r="BU21" s="36" t="str">
        <f t="shared" si="3"/>
        <v>нд</v>
      </c>
      <c r="BV21" s="36" t="str">
        <f t="shared" si="3"/>
        <v>нд</v>
      </c>
      <c r="BW21" s="36">
        <f t="shared" si="3"/>
        <v>0</v>
      </c>
      <c r="BX21" s="37">
        <f>AO21-F21</f>
        <v>0</v>
      </c>
      <c r="BY21" s="52" t="str">
        <f t="shared" ref="BY21" si="4">IF(F21=0,"-",BX21/F21*100)</f>
        <v>-</v>
      </c>
      <c r="BZ21" s="53">
        <f t="shared" ref="BZ21" si="5">AP21-G21</f>
        <v>-1.3494000000000006E-2</v>
      </c>
      <c r="CA21" s="53">
        <f t="shared" ref="CA21" si="6">IF(G21=0,"-",BZ21/G21*100)</f>
        <v>-7.235621521335811</v>
      </c>
      <c r="CB21" s="6"/>
    </row>
    <row r="22" spans="2:80" ht="40.9" customHeight="1" x14ac:dyDescent="0.25">
      <c r="B22" s="69" t="s">
        <v>910</v>
      </c>
      <c r="C22" s="70" t="s">
        <v>911</v>
      </c>
      <c r="D22" s="71" t="s">
        <v>909</v>
      </c>
      <c r="E22" s="73" t="s">
        <v>907</v>
      </c>
      <c r="F22" s="37" t="s">
        <v>907</v>
      </c>
      <c r="G22" s="37" t="s">
        <v>907</v>
      </c>
      <c r="H22" s="37" t="s">
        <v>907</v>
      </c>
      <c r="I22" s="37" t="s">
        <v>907</v>
      </c>
      <c r="J22" s="37" t="s">
        <v>907</v>
      </c>
      <c r="K22" s="37" t="s">
        <v>907</v>
      </c>
      <c r="L22" s="37" t="s">
        <v>907</v>
      </c>
      <c r="M22" s="37" t="s">
        <v>907</v>
      </c>
      <c r="N22" s="37" t="s">
        <v>907</v>
      </c>
      <c r="O22" s="37" t="s">
        <v>907</v>
      </c>
      <c r="P22" s="37" t="s">
        <v>907</v>
      </c>
      <c r="Q22" s="37" t="s">
        <v>907</v>
      </c>
      <c r="R22" s="37" t="s">
        <v>907</v>
      </c>
      <c r="S22" s="37" t="s">
        <v>907</v>
      </c>
      <c r="T22" s="37" t="s">
        <v>907</v>
      </c>
      <c r="U22" s="37" t="s">
        <v>907</v>
      </c>
      <c r="V22" s="37" t="s">
        <v>907</v>
      </c>
      <c r="W22" s="37" t="s">
        <v>907</v>
      </c>
      <c r="X22" s="37" t="s">
        <v>907</v>
      </c>
      <c r="Y22" s="37" t="s">
        <v>907</v>
      </c>
      <c r="Z22" s="37" t="s">
        <v>907</v>
      </c>
      <c r="AA22" s="37" t="s">
        <v>907</v>
      </c>
      <c r="AB22" s="37" t="s">
        <v>907</v>
      </c>
      <c r="AC22" s="37" t="s">
        <v>907</v>
      </c>
      <c r="AD22" s="37" t="s">
        <v>907</v>
      </c>
      <c r="AE22" s="37" t="s">
        <v>907</v>
      </c>
      <c r="AF22" s="37" t="s">
        <v>907</v>
      </c>
      <c r="AG22" s="37" t="s">
        <v>907</v>
      </c>
      <c r="AH22" s="37" t="s">
        <v>907</v>
      </c>
      <c r="AI22" s="37" t="s">
        <v>907</v>
      </c>
      <c r="AJ22" s="37" t="s">
        <v>907</v>
      </c>
      <c r="AK22" s="37" t="s">
        <v>907</v>
      </c>
      <c r="AL22" s="37" t="s">
        <v>907</v>
      </c>
      <c r="AM22" s="37" t="s">
        <v>907</v>
      </c>
      <c r="AN22" s="37" t="s">
        <v>907</v>
      </c>
      <c r="AO22" s="37" t="s">
        <v>907</v>
      </c>
      <c r="AP22" s="37" t="s">
        <v>907</v>
      </c>
      <c r="AQ22" s="37" t="s">
        <v>907</v>
      </c>
      <c r="AR22" s="37" t="s">
        <v>907</v>
      </c>
      <c r="AS22" s="37" t="s">
        <v>907</v>
      </c>
      <c r="AT22" s="37" t="s">
        <v>907</v>
      </c>
      <c r="AU22" s="37" t="s">
        <v>907</v>
      </c>
      <c r="AV22" s="37" t="s">
        <v>907</v>
      </c>
      <c r="AW22" s="37" t="s">
        <v>907</v>
      </c>
      <c r="AX22" s="37" t="s">
        <v>907</v>
      </c>
      <c r="AY22" s="37" t="s">
        <v>907</v>
      </c>
      <c r="AZ22" s="37" t="s">
        <v>907</v>
      </c>
      <c r="BA22" s="37" t="s">
        <v>907</v>
      </c>
      <c r="BB22" s="37" t="s">
        <v>907</v>
      </c>
      <c r="BC22" s="37" t="s">
        <v>907</v>
      </c>
      <c r="BD22" s="37" t="s">
        <v>907</v>
      </c>
      <c r="BE22" s="37" t="s">
        <v>907</v>
      </c>
      <c r="BF22" s="37" t="s">
        <v>907</v>
      </c>
      <c r="BG22" s="37" t="s">
        <v>907</v>
      </c>
      <c r="BH22" s="37" t="s">
        <v>907</v>
      </c>
      <c r="BI22" s="37" t="s">
        <v>907</v>
      </c>
      <c r="BJ22" s="37" t="s">
        <v>907</v>
      </c>
      <c r="BK22" s="37" t="s">
        <v>907</v>
      </c>
      <c r="BL22" s="37" t="s">
        <v>907</v>
      </c>
      <c r="BM22" s="37" t="s">
        <v>907</v>
      </c>
      <c r="BN22" s="37" t="s">
        <v>907</v>
      </c>
      <c r="BO22" s="37" t="s">
        <v>907</v>
      </c>
      <c r="BP22" s="37" t="s">
        <v>907</v>
      </c>
      <c r="BQ22" s="37" t="s">
        <v>907</v>
      </c>
      <c r="BR22" s="37" t="s">
        <v>907</v>
      </c>
      <c r="BS22" s="37" t="s">
        <v>907</v>
      </c>
      <c r="BT22" s="37" t="s">
        <v>907</v>
      </c>
      <c r="BU22" s="37" t="s">
        <v>907</v>
      </c>
      <c r="BV22" s="37" t="s">
        <v>907</v>
      </c>
      <c r="BW22" s="37" t="s">
        <v>907</v>
      </c>
      <c r="BX22" s="37" t="s">
        <v>907</v>
      </c>
      <c r="BY22" s="37" t="s">
        <v>907</v>
      </c>
      <c r="BZ22" s="37" t="s">
        <v>907</v>
      </c>
      <c r="CA22" s="37" t="s">
        <v>907</v>
      </c>
      <c r="CB22" s="6"/>
    </row>
    <row r="23" spans="2:80" ht="47.25" x14ac:dyDescent="0.25">
      <c r="B23" s="69" t="s">
        <v>912</v>
      </c>
      <c r="C23" s="70" t="s">
        <v>913</v>
      </c>
      <c r="D23" s="71" t="s">
        <v>909</v>
      </c>
      <c r="E23" s="74">
        <f t="shared" ref="E23" si="7">E49</f>
        <v>7.9777460678989947</v>
      </c>
      <c r="F23" s="36">
        <f t="shared" ref="F23:AU23" si="8">F49</f>
        <v>0</v>
      </c>
      <c r="G23" s="36">
        <f t="shared" si="8"/>
        <v>0.18649399999999999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1</v>
      </c>
      <c r="M23" s="37" t="s">
        <v>907</v>
      </c>
      <c r="N23" s="37" t="s">
        <v>907</v>
      </c>
      <c r="O23" s="37" t="s">
        <v>907</v>
      </c>
      <c r="P23" s="37" t="s">
        <v>907</v>
      </c>
      <c r="Q23" s="37" t="s">
        <v>907</v>
      </c>
      <c r="R23" s="37" t="s">
        <v>907</v>
      </c>
      <c r="S23" s="37" t="s">
        <v>907</v>
      </c>
      <c r="T23" s="37" t="s">
        <v>907</v>
      </c>
      <c r="U23" s="37" t="s">
        <v>907</v>
      </c>
      <c r="V23" s="37" t="s">
        <v>907</v>
      </c>
      <c r="W23" s="37" t="s">
        <v>907</v>
      </c>
      <c r="X23" s="37" t="s">
        <v>907</v>
      </c>
      <c r="Y23" s="37" t="s">
        <v>907</v>
      </c>
      <c r="Z23" s="37" t="s">
        <v>907</v>
      </c>
      <c r="AA23" s="37" t="s">
        <v>907</v>
      </c>
      <c r="AB23" s="37" t="s">
        <v>907</v>
      </c>
      <c r="AC23" s="37" t="s">
        <v>907</v>
      </c>
      <c r="AD23" s="37" t="s">
        <v>907</v>
      </c>
      <c r="AE23" s="37" t="s">
        <v>907</v>
      </c>
      <c r="AF23" s="37" t="s">
        <v>907</v>
      </c>
      <c r="AG23" s="37" t="s">
        <v>907</v>
      </c>
      <c r="AH23" s="36">
        <f t="shared" ref="AH23:AN23" si="9">AH49</f>
        <v>0</v>
      </c>
      <c r="AI23" s="36">
        <f t="shared" si="9"/>
        <v>0</v>
      </c>
      <c r="AJ23" s="36">
        <f t="shared" si="9"/>
        <v>0</v>
      </c>
      <c r="AK23" s="36">
        <f t="shared" si="9"/>
        <v>0</v>
      </c>
      <c r="AL23" s="36">
        <f t="shared" si="9"/>
        <v>0</v>
      </c>
      <c r="AM23" s="36">
        <f t="shared" si="9"/>
        <v>0</v>
      </c>
      <c r="AN23" s="36">
        <f t="shared" si="9"/>
        <v>0</v>
      </c>
      <c r="AO23" s="36">
        <f t="shared" si="8"/>
        <v>0</v>
      </c>
      <c r="AP23" s="36">
        <f t="shared" si="8"/>
        <v>0.17299999999999999</v>
      </c>
      <c r="AQ23" s="36">
        <f t="shared" si="8"/>
        <v>0</v>
      </c>
      <c r="AR23" s="36">
        <f t="shared" si="8"/>
        <v>0</v>
      </c>
      <c r="AS23" s="36">
        <f t="shared" si="8"/>
        <v>0</v>
      </c>
      <c r="AT23" s="36">
        <f t="shared" si="8"/>
        <v>0</v>
      </c>
      <c r="AU23" s="36">
        <f t="shared" si="8"/>
        <v>1</v>
      </c>
      <c r="AV23" s="37" t="s">
        <v>907</v>
      </c>
      <c r="AW23" s="37" t="s">
        <v>907</v>
      </c>
      <c r="AX23" s="37" t="s">
        <v>907</v>
      </c>
      <c r="AY23" s="37" t="s">
        <v>907</v>
      </c>
      <c r="AZ23" s="37" t="s">
        <v>907</v>
      </c>
      <c r="BA23" s="37" t="s">
        <v>907</v>
      </c>
      <c r="BB23" s="37" t="s">
        <v>907</v>
      </c>
      <c r="BC23" s="37" t="s">
        <v>907</v>
      </c>
      <c r="BD23" s="37" t="s">
        <v>907</v>
      </c>
      <c r="BE23" s="37" t="s">
        <v>907</v>
      </c>
      <c r="BF23" s="37" t="s">
        <v>907</v>
      </c>
      <c r="BG23" s="37" t="s">
        <v>907</v>
      </c>
      <c r="BH23" s="37" t="s">
        <v>907</v>
      </c>
      <c r="BI23" s="37" t="s">
        <v>907</v>
      </c>
      <c r="BJ23" s="37" t="s">
        <v>907</v>
      </c>
      <c r="BK23" s="37" t="s">
        <v>907</v>
      </c>
      <c r="BL23" s="37" t="s">
        <v>907</v>
      </c>
      <c r="BM23" s="37" t="s">
        <v>907</v>
      </c>
      <c r="BN23" s="37" t="s">
        <v>907</v>
      </c>
      <c r="BO23" s="37" t="s">
        <v>907</v>
      </c>
      <c r="BP23" s="37" t="s">
        <v>907</v>
      </c>
      <c r="BQ23" s="37" t="s">
        <v>907</v>
      </c>
      <c r="BR23" s="36">
        <f t="shared" ref="BR23:BW23" si="10">BR49</f>
        <v>0</v>
      </c>
      <c r="BS23" s="37" t="s">
        <v>907</v>
      </c>
      <c r="BT23" s="37" t="s">
        <v>907</v>
      </c>
      <c r="BU23" s="37" t="s">
        <v>907</v>
      </c>
      <c r="BV23" s="37" t="s">
        <v>907</v>
      </c>
      <c r="BW23" s="36">
        <f t="shared" si="10"/>
        <v>0</v>
      </c>
      <c r="BX23" s="37">
        <f>AO23-F23</f>
        <v>0</v>
      </c>
      <c r="BY23" s="52" t="str">
        <f t="shared" ref="BY23:BY28" si="11">IF(F23=0,"-",BX23/F23*100)</f>
        <v>-</v>
      </c>
      <c r="BZ23" s="53">
        <f t="shared" ref="BZ23:BZ28" si="12">AP23-G23</f>
        <v>-1.3494000000000006E-2</v>
      </c>
      <c r="CA23" s="53">
        <f t="shared" ref="CA23:CA28" si="13">IF(G23=0,"-",BZ23/G23*100)</f>
        <v>-7.235621521335811</v>
      </c>
      <c r="CB23" s="6"/>
    </row>
    <row r="24" spans="2:80" ht="94.5" x14ac:dyDescent="0.25">
      <c r="B24" s="69" t="s">
        <v>914</v>
      </c>
      <c r="C24" s="70" t="s">
        <v>915</v>
      </c>
      <c r="D24" s="71" t="s">
        <v>909</v>
      </c>
      <c r="E24" s="75" t="s">
        <v>907</v>
      </c>
      <c r="F24" s="37" t="s">
        <v>907</v>
      </c>
      <c r="G24" s="37" t="s">
        <v>907</v>
      </c>
      <c r="H24" s="37" t="s">
        <v>907</v>
      </c>
      <c r="I24" s="37" t="s">
        <v>907</v>
      </c>
      <c r="J24" s="37" t="s">
        <v>907</v>
      </c>
      <c r="K24" s="37" t="s">
        <v>907</v>
      </c>
      <c r="L24" s="37" t="s">
        <v>907</v>
      </c>
      <c r="M24" s="37" t="s">
        <v>907</v>
      </c>
      <c r="N24" s="37" t="s">
        <v>907</v>
      </c>
      <c r="O24" s="37" t="s">
        <v>907</v>
      </c>
      <c r="P24" s="37" t="s">
        <v>907</v>
      </c>
      <c r="Q24" s="37" t="s">
        <v>907</v>
      </c>
      <c r="R24" s="37" t="s">
        <v>907</v>
      </c>
      <c r="S24" s="37" t="s">
        <v>907</v>
      </c>
      <c r="T24" s="37" t="s">
        <v>907</v>
      </c>
      <c r="U24" s="37" t="s">
        <v>907</v>
      </c>
      <c r="V24" s="37" t="s">
        <v>907</v>
      </c>
      <c r="W24" s="37" t="s">
        <v>907</v>
      </c>
      <c r="X24" s="37" t="s">
        <v>907</v>
      </c>
      <c r="Y24" s="37" t="s">
        <v>907</v>
      </c>
      <c r="Z24" s="37" t="s">
        <v>907</v>
      </c>
      <c r="AA24" s="37" t="s">
        <v>907</v>
      </c>
      <c r="AB24" s="37" t="s">
        <v>907</v>
      </c>
      <c r="AC24" s="37" t="s">
        <v>907</v>
      </c>
      <c r="AD24" s="37" t="s">
        <v>907</v>
      </c>
      <c r="AE24" s="37" t="s">
        <v>907</v>
      </c>
      <c r="AF24" s="37" t="s">
        <v>907</v>
      </c>
      <c r="AG24" s="37" t="s">
        <v>907</v>
      </c>
      <c r="AH24" s="37" t="s">
        <v>907</v>
      </c>
      <c r="AI24" s="37" t="s">
        <v>907</v>
      </c>
      <c r="AJ24" s="37" t="s">
        <v>907</v>
      </c>
      <c r="AK24" s="37" t="s">
        <v>907</v>
      </c>
      <c r="AL24" s="37" t="s">
        <v>907</v>
      </c>
      <c r="AM24" s="37" t="s">
        <v>907</v>
      </c>
      <c r="AN24" s="37" t="s">
        <v>907</v>
      </c>
      <c r="AO24" s="37" t="s">
        <v>907</v>
      </c>
      <c r="AP24" s="37" t="s">
        <v>907</v>
      </c>
      <c r="AQ24" s="37" t="s">
        <v>907</v>
      </c>
      <c r="AR24" s="37" t="s">
        <v>907</v>
      </c>
      <c r="AS24" s="37" t="s">
        <v>907</v>
      </c>
      <c r="AT24" s="37" t="s">
        <v>907</v>
      </c>
      <c r="AU24" s="37" t="s">
        <v>907</v>
      </c>
      <c r="AV24" s="37" t="s">
        <v>907</v>
      </c>
      <c r="AW24" s="37" t="s">
        <v>907</v>
      </c>
      <c r="AX24" s="37" t="s">
        <v>907</v>
      </c>
      <c r="AY24" s="37" t="s">
        <v>907</v>
      </c>
      <c r="AZ24" s="37" t="s">
        <v>907</v>
      </c>
      <c r="BA24" s="37" t="s">
        <v>907</v>
      </c>
      <c r="BB24" s="37" t="s">
        <v>907</v>
      </c>
      <c r="BC24" s="37" t="s">
        <v>907</v>
      </c>
      <c r="BD24" s="37" t="s">
        <v>907</v>
      </c>
      <c r="BE24" s="37" t="s">
        <v>907</v>
      </c>
      <c r="BF24" s="37" t="s">
        <v>907</v>
      </c>
      <c r="BG24" s="37" t="s">
        <v>907</v>
      </c>
      <c r="BH24" s="37" t="s">
        <v>907</v>
      </c>
      <c r="BI24" s="37" t="s">
        <v>907</v>
      </c>
      <c r="BJ24" s="37" t="s">
        <v>907</v>
      </c>
      <c r="BK24" s="37" t="s">
        <v>907</v>
      </c>
      <c r="BL24" s="37" t="s">
        <v>907</v>
      </c>
      <c r="BM24" s="37" t="s">
        <v>907</v>
      </c>
      <c r="BN24" s="37" t="s">
        <v>907</v>
      </c>
      <c r="BO24" s="37" t="s">
        <v>907</v>
      </c>
      <c r="BP24" s="37" t="s">
        <v>907</v>
      </c>
      <c r="BQ24" s="37" t="s">
        <v>907</v>
      </c>
      <c r="BR24" s="37" t="s">
        <v>907</v>
      </c>
      <c r="BS24" s="37" t="s">
        <v>907</v>
      </c>
      <c r="BT24" s="37" t="s">
        <v>907</v>
      </c>
      <c r="BU24" s="37" t="s">
        <v>907</v>
      </c>
      <c r="BV24" s="37" t="s">
        <v>907</v>
      </c>
      <c r="BW24" s="37" t="s">
        <v>907</v>
      </c>
      <c r="BX24" s="37" t="s">
        <v>907</v>
      </c>
      <c r="BY24" s="37" t="s">
        <v>907</v>
      </c>
      <c r="BZ24" s="37" t="s">
        <v>907</v>
      </c>
      <c r="CA24" s="37" t="s">
        <v>907</v>
      </c>
      <c r="CB24" s="6"/>
    </row>
    <row r="25" spans="2:80" ht="47.25" x14ac:dyDescent="0.25">
      <c r="B25" s="69" t="s">
        <v>916</v>
      </c>
      <c r="C25" s="70" t="s">
        <v>917</v>
      </c>
      <c r="D25" s="71" t="s">
        <v>909</v>
      </c>
      <c r="E25" s="76">
        <f>E86</f>
        <v>55.390411579923459</v>
      </c>
      <c r="F25" s="38" t="str">
        <f t="shared" ref="F25:L25" si="14">F74</f>
        <v>нд</v>
      </c>
      <c r="G25" s="38" t="str">
        <f t="shared" si="14"/>
        <v>нд</v>
      </c>
      <c r="H25" s="38" t="str">
        <f t="shared" si="14"/>
        <v>нд</v>
      </c>
      <c r="I25" s="38" t="str">
        <f t="shared" si="14"/>
        <v>нд</v>
      </c>
      <c r="J25" s="38" t="str">
        <f t="shared" si="14"/>
        <v>нд</v>
      </c>
      <c r="K25" s="38" t="str">
        <f t="shared" si="14"/>
        <v>нд</v>
      </c>
      <c r="L25" s="38" t="str">
        <f t="shared" si="14"/>
        <v>нд</v>
      </c>
      <c r="M25" s="37" t="s">
        <v>907</v>
      </c>
      <c r="N25" s="37" t="s">
        <v>907</v>
      </c>
      <c r="O25" s="37" t="s">
        <v>907</v>
      </c>
      <c r="P25" s="37" t="s">
        <v>907</v>
      </c>
      <c r="Q25" s="37" t="s">
        <v>907</v>
      </c>
      <c r="R25" s="37" t="s">
        <v>907</v>
      </c>
      <c r="S25" s="37" t="s">
        <v>907</v>
      </c>
      <c r="T25" s="37" t="s">
        <v>907</v>
      </c>
      <c r="U25" s="37" t="s">
        <v>907</v>
      </c>
      <c r="V25" s="37" t="s">
        <v>907</v>
      </c>
      <c r="W25" s="37" t="s">
        <v>907</v>
      </c>
      <c r="X25" s="37" t="s">
        <v>907</v>
      </c>
      <c r="Y25" s="37" t="s">
        <v>907</v>
      </c>
      <c r="Z25" s="37" t="s">
        <v>907</v>
      </c>
      <c r="AA25" s="37" t="s">
        <v>907</v>
      </c>
      <c r="AB25" s="37" t="s">
        <v>907</v>
      </c>
      <c r="AC25" s="37" t="s">
        <v>907</v>
      </c>
      <c r="AD25" s="37" t="s">
        <v>907</v>
      </c>
      <c r="AE25" s="37" t="s">
        <v>907</v>
      </c>
      <c r="AF25" s="37" t="s">
        <v>907</v>
      </c>
      <c r="AG25" s="37" t="s">
        <v>907</v>
      </c>
      <c r="AH25" s="38" t="str">
        <f t="shared" ref="AH25:AN25" si="15">AH74</f>
        <v>нд</v>
      </c>
      <c r="AI25" s="38" t="str">
        <f t="shared" si="15"/>
        <v>нд</v>
      </c>
      <c r="AJ25" s="38" t="str">
        <f t="shared" si="15"/>
        <v>нд</v>
      </c>
      <c r="AK25" s="38" t="str">
        <f t="shared" si="15"/>
        <v>нд</v>
      </c>
      <c r="AL25" s="38" t="str">
        <f t="shared" si="15"/>
        <v>нд</v>
      </c>
      <c r="AM25" s="38" t="str">
        <f t="shared" si="15"/>
        <v>нд</v>
      </c>
      <c r="AN25" s="38" t="str">
        <f t="shared" si="15"/>
        <v>нд</v>
      </c>
      <c r="AO25" s="38" t="str">
        <f t="shared" ref="AO25:AU25" si="16">AO74</f>
        <v>нд</v>
      </c>
      <c r="AP25" s="38" t="str">
        <f t="shared" si="16"/>
        <v>нд</v>
      </c>
      <c r="AQ25" s="38" t="str">
        <f t="shared" si="16"/>
        <v>нд</v>
      </c>
      <c r="AR25" s="38" t="str">
        <f t="shared" si="16"/>
        <v>нд</v>
      </c>
      <c r="AS25" s="38" t="str">
        <f t="shared" si="16"/>
        <v>нд</v>
      </c>
      <c r="AT25" s="38" t="str">
        <f t="shared" si="16"/>
        <v>нд</v>
      </c>
      <c r="AU25" s="38" t="str">
        <f t="shared" si="16"/>
        <v>нд</v>
      </c>
      <c r="AV25" s="37" t="s">
        <v>907</v>
      </c>
      <c r="AW25" s="37" t="s">
        <v>907</v>
      </c>
      <c r="AX25" s="37" t="s">
        <v>907</v>
      </c>
      <c r="AY25" s="37" t="s">
        <v>907</v>
      </c>
      <c r="AZ25" s="37" t="s">
        <v>907</v>
      </c>
      <c r="BA25" s="37" t="s">
        <v>907</v>
      </c>
      <c r="BB25" s="37" t="s">
        <v>907</v>
      </c>
      <c r="BC25" s="37" t="s">
        <v>907</v>
      </c>
      <c r="BD25" s="37" t="s">
        <v>907</v>
      </c>
      <c r="BE25" s="37" t="s">
        <v>907</v>
      </c>
      <c r="BF25" s="37" t="s">
        <v>907</v>
      </c>
      <c r="BG25" s="37" t="s">
        <v>907</v>
      </c>
      <c r="BH25" s="37" t="s">
        <v>907</v>
      </c>
      <c r="BI25" s="37" t="s">
        <v>907</v>
      </c>
      <c r="BJ25" s="37" t="s">
        <v>907</v>
      </c>
      <c r="BK25" s="37" t="s">
        <v>907</v>
      </c>
      <c r="BL25" s="37" t="s">
        <v>907</v>
      </c>
      <c r="BM25" s="37" t="s">
        <v>907</v>
      </c>
      <c r="BN25" s="37" t="s">
        <v>907</v>
      </c>
      <c r="BO25" s="37" t="s">
        <v>907</v>
      </c>
      <c r="BP25" s="37" t="s">
        <v>907</v>
      </c>
      <c r="BQ25" s="38" t="str">
        <f t="shared" ref="BQ25:BW25" si="17">BQ74</f>
        <v>нд</v>
      </c>
      <c r="BR25" s="38" t="str">
        <f t="shared" si="17"/>
        <v>нд</v>
      </c>
      <c r="BS25" s="38" t="str">
        <f t="shared" si="17"/>
        <v>нд</v>
      </c>
      <c r="BT25" s="38" t="str">
        <f t="shared" si="17"/>
        <v>нд</v>
      </c>
      <c r="BU25" s="38" t="str">
        <f t="shared" si="17"/>
        <v>нд</v>
      </c>
      <c r="BV25" s="38" t="str">
        <f t="shared" si="17"/>
        <v>нд</v>
      </c>
      <c r="BW25" s="38" t="str">
        <f t="shared" si="17"/>
        <v>нд</v>
      </c>
      <c r="BX25" s="37" t="s">
        <v>907</v>
      </c>
      <c r="BY25" s="37" t="s">
        <v>907</v>
      </c>
      <c r="BZ25" s="37" t="s">
        <v>907</v>
      </c>
      <c r="CA25" s="37" t="s">
        <v>907</v>
      </c>
      <c r="CB25" s="6"/>
    </row>
    <row r="26" spans="2:80" ht="63" x14ac:dyDescent="0.25">
      <c r="B26" s="69" t="s">
        <v>918</v>
      </c>
      <c r="C26" s="70" t="s">
        <v>919</v>
      </c>
      <c r="D26" s="71" t="s">
        <v>909</v>
      </c>
      <c r="E26" s="75" t="s">
        <v>907</v>
      </c>
      <c r="F26" s="37" t="s">
        <v>907</v>
      </c>
      <c r="G26" s="37" t="s">
        <v>907</v>
      </c>
      <c r="H26" s="37" t="s">
        <v>907</v>
      </c>
      <c r="I26" s="37" t="s">
        <v>907</v>
      </c>
      <c r="J26" s="37" t="s">
        <v>907</v>
      </c>
      <c r="K26" s="37" t="s">
        <v>907</v>
      </c>
      <c r="L26" s="37" t="s">
        <v>907</v>
      </c>
      <c r="M26" s="37" t="s">
        <v>907</v>
      </c>
      <c r="N26" s="37" t="s">
        <v>907</v>
      </c>
      <c r="O26" s="37" t="s">
        <v>907</v>
      </c>
      <c r="P26" s="37" t="s">
        <v>907</v>
      </c>
      <c r="Q26" s="37" t="s">
        <v>907</v>
      </c>
      <c r="R26" s="37" t="s">
        <v>907</v>
      </c>
      <c r="S26" s="37" t="s">
        <v>907</v>
      </c>
      <c r="T26" s="37" t="s">
        <v>907</v>
      </c>
      <c r="U26" s="37" t="s">
        <v>907</v>
      </c>
      <c r="V26" s="37" t="s">
        <v>907</v>
      </c>
      <c r="W26" s="37" t="s">
        <v>907</v>
      </c>
      <c r="X26" s="37" t="s">
        <v>907</v>
      </c>
      <c r="Y26" s="37" t="s">
        <v>907</v>
      </c>
      <c r="Z26" s="37" t="s">
        <v>907</v>
      </c>
      <c r="AA26" s="37" t="s">
        <v>907</v>
      </c>
      <c r="AB26" s="37" t="s">
        <v>907</v>
      </c>
      <c r="AC26" s="37" t="s">
        <v>907</v>
      </c>
      <c r="AD26" s="37" t="s">
        <v>907</v>
      </c>
      <c r="AE26" s="37" t="s">
        <v>907</v>
      </c>
      <c r="AF26" s="37" t="s">
        <v>907</v>
      </c>
      <c r="AG26" s="37" t="s">
        <v>907</v>
      </c>
      <c r="AH26" s="37" t="s">
        <v>907</v>
      </c>
      <c r="AI26" s="37" t="s">
        <v>907</v>
      </c>
      <c r="AJ26" s="37" t="s">
        <v>907</v>
      </c>
      <c r="AK26" s="37" t="s">
        <v>907</v>
      </c>
      <c r="AL26" s="37" t="s">
        <v>907</v>
      </c>
      <c r="AM26" s="37" t="s">
        <v>907</v>
      </c>
      <c r="AN26" s="37" t="s">
        <v>907</v>
      </c>
      <c r="AO26" s="37" t="s">
        <v>907</v>
      </c>
      <c r="AP26" s="37" t="s">
        <v>907</v>
      </c>
      <c r="AQ26" s="37" t="s">
        <v>907</v>
      </c>
      <c r="AR26" s="37" t="s">
        <v>907</v>
      </c>
      <c r="AS26" s="37" t="s">
        <v>907</v>
      </c>
      <c r="AT26" s="37" t="s">
        <v>907</v>
      </c>
      <c r="AU26" s="37" t="s">
        <v>907</v>
      </c>
      <c r="AV26" s="37" t="s">
        <v>907</v>
      </c>
      <c r="AW26" s="37" t="s">
        <v>907</v>
      </c>
      <c r="AX26" s="37" t="s">
        <v>907</v>
      </c>
      <c r="AY26" s="37" t="s">
        <v>907</v>
      </c>
      <c r="AZ26" s="37" t="s">
        <v>907</v>
      </c>
      <c r="BA26" s="37" t="s">
        <v>907</v>
      </c>
      <c r="BB26" s="37" t="s">
        <v>907</v>
      </c>
      <c r="BC26" s="37" t="s">
        <v>907</v>
      </c>
      <c r="BD26" s="37" t="s">
        <v>907</v>
      </c>
      <c r="BE26" s="37" t="s">
        <v>907</v>
      </c>
      <c r="BF26" s="37" t="s">
        <v>907</v>
      </c>
      <c r="BG26" s="37" t="s">
        <v>907</v>
      </c>
      <c r="BH26" s="37" t="s">
        <v>907</v>
      </c>
      <c r="BI26" s="37" t="s">
        <v>907</v>
      </c>
      <c r="BJ26" s="37" t="s">
        <v>907</v>
      </c>
      <c r="BK26" s="37" t="s">
        <v>907</v>
      </c>
      <c r="BL26" s="37" t="s">
        <v>907</v>
      </c>
      <c r="BM26" s="37" t="s">
        <v>907</v>
      </c>
      <c r="BN26" s="37" t="s">
        <v>907</v>
      </c>
      <c r="BO26" s="37" t="s">
        <v>907</v>
      </c>
      <c r="BP26" s="37" t="s">
        <v>907</v>
      </c>
      <c r="BQ26" s="37" t="s">
        <v>907</v>
      </c>
      <c r="BR26" s="37" t="s">
        <v>907</v>
      </c>
      <c r="BS26" s="37" t="s">
        <v>907</v>
      </c>
      <c r="BT26" s="37" t="s">
        <v>907</v>
      </c>
      <c r="BU26" s="37" t="s">
        <v>907</v>
      </c>
      <c r="BV26" s="37" t="s">
        <v>907</v>
      </c>
      <c r="BW26" s="37" t="s">
        <v>907</v>
      </c>
      <c r="BX26" s="37" t="s">
        <v>907</v>
      </c>
      <c r="BY26" s="37" t="s">
        <v>907</v>
      </c>
      <c r="BZ26" s="37" t="s">
        <v>907</v>
      </c>
      <c r="CA26" s="37" t="s">
        <v>907</v>
      </c>
      <c r="CB26" s="6"/>
    </row>
    <row r="27" spans="2:80" ht="31.5" x14ac:dyDescent="0.25">
      <c r="B27" s="69" t="s">
        <v>920</v>
      </c>
      <c r="C27" s="70" t="s">
        <v>921</v>
      </c>
      <c r="D27" s="71" t="s">
        <v>909</v>
      </c>
      <c r="E27" s="74">
        <f t="shared" ref="E27:BP27" si="18">E92</f>
        <v>78.613135192666064</v>
      </c>
      <c r="F27" s="74">
        <f t="shared" si="18"/>
        <v>0</v>
      </c>
      <c r="G27" s="74">
        <f t="shared" si="18"/>
        <v>3.286997714</v>
      </c>
      <c r="H27" s="74">
        <f t="shared" si="18"/>
        <v>0</v>
      </c>
      <c r="I27" s="74">
        <f t="shared" si="18"/>
        <v>0</v>
      </c>
      <c r="J27" s="74">
        <f t="shared" si="18"/>
        <v>0</v>
      </c>
      <c r="K27" s="74">
        <f t="shared" si="18"/>
        <v>0</v>
      </c>
      <c r="L27" s="74">
        <f t="shared" si="18"/>
        <v>4</v>
      </c>
      <c r="M27" s="74">
        <f t="shared" si="18"/>
        <v>0</v>
      </c>
      <c r="N27" s="74">
        <f t="shared" si="18"/>
        <v>3.286997714</v>
      </c>
      <c r="O27" s="74">
        <f t="shared" si="18"/>
        <v>0</v>
      </c>
      <c r="P27" s="74">
        <f t="shared" si="18"/>
        <v>0</v>
      </c>
      <c r="Q27" s="74">
        <f t="shared" si="18"/>
        <v>0</v>
      </c>
      <c r="R27" s="74">
        <f t="shared" si="18"/>
        <v>0</v>
      </c>
      <c r="S27" s="74">
        <f t="shared" si="18"/>
        <v>4</v>
      </c>
      <c r="T27" s="74">
        <f t="shared" si="18"/>
        <v>0</v>
      </c>
      <c r="U27" s="74">
        <f t="shared" si="18"/>
        <v>0</v>
      </c>
      <c r="V27" s="74">
        <f t="shared" si="18"/>
        <v>0</v>
      </c>
      <c r="W27" s="74">
        <f t="shared" si="18"/>
        <v>0</v>
      </c>
      <c r="X27" s="74">
        <f t="shared" si="18"/>
        <v>0</v>
      </c>
      <c r="Y27" s="74">
        <f t="shared" si="18"/>
        <v>0</v>
      </c>
      <c r="Z27" s="74">
        <f t="shared" si="18"/>
        <v>0</v>
      </c>
      <c r="AA27" s="74">
        <f t="shared" si="18"/>
        <v>0</v>
      </c>
      <c r="AB27" s="74">
        <f t="shared" si="18"/>
        <v>0</v>
      </c>
      <c r="AC27" s="74">
        <f t="shared" si="18"/>
        <v>0</v>
      </c>
      <c r="AD27" s="74">
        <f t="shared" si="18"/>
        <v>0</v>
      </c>
      <c r="AE27" s="74">
        <f t="shared" si="18"/>
        <v>0</v>
      </c>
      <c r="AF27" s="74">
        <f t="shared" si="18"/>
        <v>0</v>
      </c>
      <c r="AG27" s="74">
        <f t="shared" si="18"/>
        <v>0</v>
      </c>
      <c r="AH27" s="74">
        <f t="shared" si="18"/>
        <v>0</v>
      </c>
      <c r="AI27" s="74">
        <f t="shared" si="18"/>
        <v>0</v>
      </c>
      <c r="AJ27" s="74">
        <f t="shared" si="18"/>
        <v>0</v>
      </c>
      <c r="AK27" s="74">
        <f t="shared" si="18"/>
        <v>0</v>
      </c>
      <c r="AL27" s="74">
        <f t="shared" si="18"/>
        <v>0</v>
      </c>
      <c r="AM27" s="74">
        <f t="shared" si="18"/>
        <v>0</v>
      </c>
      <c r="AN27" s="74">
        <f t="shared" si="18"/>
        <v>0</v>
      </c>
      <c r="AO27" s="74">
        <f t="shared" si="18"/>
        <v>0</v>
      </c>
      <c r="AP27" s="74">
        <f t="shared" si="18"/>
        <v>2.1469532786885246</v>
      </c>
      <c r="AQ27" s="74">
        <f t="shared" si="18"/>
        <v>0</v>
      </c>
      <c r="AR27" s="74">
        <f t="shared" si="18"/>
        <v>0</v>
      </c>
      <c r="AS27" s="74">
        <f t="shared" si="18"/>
        <v>0</v>
      </c>
      <c r="AT27" s="74">
        <f t="shared" si="18"/>
        <v>0</v>
      </c>
      <c r="AU27" s="74">
        <f t="shared" si="18"/>
        <v>4</v>
      </c>
      <c r="AV27" s="74">
        <f t="shared" si="18"/>
        <v>0</v>
      </c>
      <c r="AW27" s="74">
        <f t="shared" si="18"/>
        <v>2.1469532786885246</v>
      </c>
      <c r="AX27" s="74">
        <f t="shared" si="18"/>
        <v>0</v>
      </c>
      <c r="AY27" s="74">
        <f t="shared" si="18"/>
        <v>0</v>
      </c>
      <c r="AZ27" s="74">
        <f t="shared" si="18"/>
        <v>0</v>
      </c>
      <c r="BA27" s="74">
        <f t="shared" si="18"/>
        <v>0</v>
      </c>
      <c r="BB27" s="74">
        <f t="shared" si="18"/>
        <v>4</v>
      </c>
      <c r="BC27" s="74">
        <f t="shared" si="18"/>
        <v>0</v>
      </c>
      <c r="BD27" s="74">
        <f t="shared" si="18"/>
        <v>0</v>
      </c>
      <c r="BE27" s="74">
        <f t="shared" si="18"/>
        <v>0</v>
      </c>
      <c r="BF27" s="74">
        <f t="shared" si="18"/>
        <v>0</v>
      </c>
      <c r="BG27" s="74">
        <f t="shared" si="18"/>
        <v>0</v>
      </c>
      <c r="BH27" s="74">
        <f t="shared" si="18"/>
        <v>0</v>
      </c>
      <c r="BI27" s="74">
        <f t="shared" si="18"/>
        <v>0</v>
      </c>
      <c r="BJ27" s="74">
        <f t="shared" si="18"/>
        <v>0</v>
      </c>
      <c r="BK27" s="74">
        <f t="shared" si="18"/>
        <v>0</v>
      </c>
      <c r="BL27" s="74">
        <f t="shared" si="18"/>
        <v>0</v>
      </c>
      <c r="BM27" s="74">
        <f t="shared" si="18"/>
        <v>0</v>
      </c>
      <c r="BN27" s="74">
        <f t="shared" si="18"/>
        <v>0</v>
      </c>
      <c r="BO27" s="74">
        <f t="shared" si="18"/>
        <v>0</v>
      </c>
      <c r="BP27" s="74">
        <f t="shared" si="18"/>
        <v>0</v>
      </c>
      <c r="BQ27" s="74">
        <f t="shared" ref="BQ27:BW27" si="19">BQ92</f>
        <v>0</v>
      </c>
      <c r="BR27" s="74">
        <f t="shared" si="19"/>
        <v>0</v>
      </c>
      <c r="BS27" s="74">
        <f t="shared" si="19"/>
        <v>0</v>
      </c>
      <c r="BT27" s="74">
        <f t="shared" si="19"/>
        <v>0</v>
      </c>
      <c r="BU27" s="74">
        <f t="shared" si="19"/>
        <v>0</v>
      </c>
      <c r="BV27" s="74">
        <f t="shared" si="19"/>
        <v>0</v>
      </c>
      <c r="BW27" s="74">
        <f t="shared" si="19"/>
        <v>0</v>
      </c>
      <c r="BX27" s="37" t="s">
        <v>907</v>
      </c>
      <c r="BY27" s="37" t="s">
        <v>907</v>
      </c>
      <c r="BZ27" s="37" t="s">
        <v>907</v>
      </c>
      <c r="CA27" s="37" t="s">
        <v>907</v>
      </c>
      <c r="CB27" s="6"/>
    </row>
    <row r="28" spans="2:80" x14ac:dyDescent="0.25">
      <c r="B28" s="69" t="s">
        <v>922</v>
      </c>
      <c r="C28" s="77" t="s">
        <v>668</v>
      </c>
      <c r="D28" s="78" t="s">
        <v>909</v>
      </c>
      <c r="E28" s="76">
        <f t="shared" ref="E28" si="20">E21</f>
        <v>141.98129284048852</v>
      </c>
      <c r="F28" s="36">
        <f t="shared" ref="F28:L28" si="21">F21</f>
        <v>0</v>
      </c>
      <c r="G28" s="36">
        <f>G21</f>
        <v>0.18649399999999999</v>
      </c>
      <c r="H28" s="36">
        <f t="shared" si="21"/>
        <v>0</v>
      </c>
      <c r="I28" s="36">
        <f t="shared" si="21"/>
        <v>0</v>
      </c>
      <c r="J28" s="36">
        <f t="shared" si="21"/>
        <v>0</v>
      </c>
      <c r="K28" s="36">
        <f t="shared" si="21"/>
        <v>0</v>
      </c>
      <c r="L28" s="36">
        <f t="shared" si="21"/>
        <v>1</v>
      </c>
      <c r="M28" s="37" t="s">
        <v>907</v>
      </c>
      <c r="N28" s="37" t="s">
        <v>907</v>
      </c>
      <c r="O28" s="37" t="s">
        <v>907</v>
      </c>
      <c r="P28" s="37" t="s">
        <v>907</v>
      </c>
      <c r="Q28" s="37" t="s">
        <v>907</v>
      </c>
      <c r="R28" s="37" t="s">
        <v>907</v>
      </c>
      <c r="S28" s="37" t="s">
        <v>907</v>
      </c>
      <c r="T28" s="37" t="s">
        <v>907</v>
      </c>
      <c r="U28" s="37" t="s">
        <v>907</v>
      </c>
      <c r="V28" s="37" t="s">
        <v>907</v>
      </c>
      <c r="W28" s="37" t="s">
        <v>907</v>
      </c>
      <c r="X28" s="37" t="s">
        <v>907</v>
      </c>
      <c r="Y28" s="37" t="s">
        <v>907</v>
      </c>
      <c r="Z28" s="37" t="s">
        <v>907</v>
      </c>
      <c r="AA28" s="37" t="s">
        <v>907</v>
      </c>
      <c r="AB28" s="37" t="s">
        <v>907</v>
      </c>
      <c r="AC28" s="37" t="s">
        <v>907</v>
      </c>
      <c r="AD28" s="37" t="s">
        <v>907</v>
      </c>
      <c r="AE28" s="37" t="s">
        <v>907</v>
      </c>
      <c r="AF28" s="37" t="s">
        <v>907</v>
      </c>
      <c r="AG28" s="37" t="s">
        <v>907</v>
      </c>
      <c r="AH28" s="36">
        <f t="shared" ref="AH28:AN28" si="22">AH21</f>
        <v>0</v>
      </c>
      <c r="AI28" s="36">
        <f t="shared" si="22"/>
        <v>0</v>
      </c>
      <c r="AJ28" s="36">
        <f t="shared" si="22"/>
        <v>0</v>
      </c>
      <c r="AK28" s="36">
        <f t="shared" si="22"/>
        <v>0</v>
      </c>
      <c r="AL28" s="36">
        <f t="shared" si="22"/>
        <v>0</v>
      </c>
      <c r="AM28" s="36">
        <f t="shared" si="22"/>
        <v>0</v>
      </c>
      <c r="AN28" s="36">
        <f t="shared" si="22"/>
        <v>0</v>
      </c>
      <c r="AO28" s="36">
        <f t="shared" ref="AO28:AU28" si="23">AO21</f>
        <v>0</v>
      </c>
      <c r="AP28" s="36">
        <f t="shared" si="23"/>
        <v>0.17299999999999999</v>
      </c>
      <c r="AQ28" s="36">
        <f t="shared" si="23"/>
        <v>0</v>
      </c>
      <c r="AR28" s="36">
        <f t="shared" si="23"/>
        <v>0</v>
      </c>
      <c r="AS28" s="36">
        <f t="shared" si="23"/>
        <v>0</v>
      </c>
      <c r="AT28" s="36">
        <f t="shared" si="23"/>
        <v>0</v>
      </c>
      <c r="AU28" s="36">
        <f t="shared" si="23"/>
        <v>1</v>
      </c>
      <c r="AV28" s="37" t="s">
        <v>907</v>
      </c>
      <c r="AW28" s="37" t="s">
        <v>907</v>
      </c>
      <c r="AX28" s="37" t="s">
        <v>907</v>
      </c>
      <c r="AY28" s="37" t="s">
        <v>907</v>
      </c>
      <c r="AZ28" s="37" t="s">
        <v>907</v>
      </c>
      <c r="BA28" s="37" t="s">
        <v>907</v>
      </c>
      <c r="BB28" s="37" t="s">
        <v>907</v>
      </c>
      <c r="BC28" s="37" t="s">
        <v>907</v>
      </c>
      <c r="BD28" s="37" t="s">
        <v>907</v>
      </c>
      <c r="BE28" s="37" t="s">
        <v>907</v>
      </c>
      <c r="BF28" s="37" t="s">
        <v>907</v>
      </c>
      <c r="BG28" s="37" t="s">
        <v>907</v>
      </c>
      <c r="BH28" s="37" t="s">
        <v>907</v>
      </c>
      <c r="BI28" s="37" t="s">
        <v>907</v>
      </c>
      <c r="BJ28" s="37" t="s">
        <v>907</v>
      </c>
      <c r="BK28" s="37" t="s">
        <v>907</v>
      </c>
      <c r="BL28" s="37" t="s">
        <v>907</v>
      </c>
      <c r="BM28" s="37" t="s">
        <v>907</v>
      </c>
      <c r="BN28" s="37" t="s">
        <v>907</v>
      </c>
      <c r="BO28" s="37" t="s">
        <v>907</v>
      </c>
      <c r="BP28" s="37" t="s">
        <v>907</v>
      </c>
      <c r="BQ28" s="36" t="str">
        <f t="shared" ref="BQ28:BW28" si="24">BQ21</f>
        <v>нд</v>
      </c>
      <c r="BR28" s="36">
        <f t="shared" si="24"/>
        <v>0</v>
      </c>
      <c r="BS28" s="36" t="str">
        <f t="shared" si="24"/>
        <v>нд</v>
      </c>
      <c r="BT28" s="36" t="str">
        <f t="shared" si="24"/>
        <v>нд</v>
      </c>
      <c r="BU28" s="36" t="str">
        <f t="shared" si="24"/>
        <v>нд</v>
      </c>
      <c r="BV28" s="36" t="str">
        <f t="shared" si="24"/>
        <v>нд</v>
      </c>
      <c r="BW28" s="36">
        <f t="shared" si="24"/>
        <v>0</v>
      </c>
      <c r="BX28" s="37">
        <f>AO28-F28</f>
        <v>0</v>
      </c>
      <c r="BY28" s="52" t="str">
        <f t="shared" si="11"/>
        <v>-</v>
      </c>
      <c r="BZ28" s="53">
        <f t="shared" si="12"/>
        <v>-1.3494000000000006E-2</v>
      </c>
      <c r="CA28" s="53">
        <f t="shared" si="13"/>
        <v>-7.235621521335811</v>
      </c>
      <c r="CB28" s="6"/>
    </row>
    <row r="29" spans="2:80" ht="47.25" x14ac:dyDescent="0.25">
      <c r="B29" s="61" t="s">
        <v>669</v>
      </c>
      <c r="C29" s="79" t="s">
        <v>923</v>
      </c>
      <c r="D29" s="80" t="s">
        <v>909</v>
      </c>
      <c r="E29" s="73" t="s">
        <v>907</v>
      </c>
      <c r="F29" s="39" t="s">
        <v>907</v>
      </c>
      <c r="G29" s="39" t="s">
        <v>907</v>
      </c>
      <c r="H29" s="39" t="s">
        <v>907</v>
      </c>
      <c r="I29" s="39" t="s">
        <v>907</v>
      </c>
      <c r="J29" s="39" t="s">
        <v>907</v>
      </c>
      <c r="K29" s="39" t="s">
        <v>907</v>
      </c>
      <c r="L29" s="39" t="s">
        <v>907</v>
      </c>
      <c r="M29" s="39" t="s">
        <v>907</v>
      </c>
      <c r="N29" s="39" t="s">
        <v>907</v>
      </c>
      <c r="O29" s="39" t="s">
        <v>907</v>
      </c>
      <c r="P29" s="39" t="s">
        <v>907</v>
      </c>
      <c r="Q29" s="39" t="s">
        <v>907</v>
      </c>
      <c r="R29" s="39" t="s">
        <v>907</v>
      </c>
      <c r="S29" s="39" t="s">
        <v>907</v>
      </c>
      <c r="T29" s="39" t="s">
        <v>907</v>
      </c>
      <c r="U29" s="39" t="s">
        <v>907</v>
      </c>
      <c r="V29" s="39" t="s">
        <v>907</v>
      </c>
      <c r="W29" s="39" t="s">
        <v>907</v>
      </c>
      <c r="X29" s="39" t="s">
        <v>907</v>
      </c>
      <c r="Y29" s="39" t="s">
        <v>907</v>
      </c>
      <c r="Z29" s="39" t="s">
        <v>907</v>
      </c>
      <c r="AA29" s="39" t="s">
        <v>907</v>
      </c>
      <c r="AB29" s="39" t="s">
        <v>907</v>
      </c>
      <c r="AC29" s="39" t="s">
        <v>907</v>
      </c>
      <c r="AD29" s="39" t="s">
        <v>907</v>
      </c>
      <c r="AE29" s="39" t="s">
        <v>907</v>
      </c>
      <c r="AF29" s="39" t="s">
        <v>907</v>
      </c>
      <c r="AG29" s="39" t="s">
        <v>907</v>
      </c>
      <c r="AH29" s="73" t="s">
        <v>907</v>
      </c>
      <c r="AI29" s="73" t="s">
        <v>907</v>
      </c>
      <c r="AJ29" s="73" t="s">
        <v>907</v>
      </c>
      <c r="AK29" s="73" t="s">
        <v>907</v>
      </c>
      <c r="AL29" s="73" t="s">
        <v>907</v>
      </c>
      <c r="AM29" s="73" t="s">
        <v>907</v>
      </c>
      <c r="AN29" s="85" t="s">
        <v>907</v>
      </c>
      <c r="AO29" s="39" t="s">
        <v>907</v>
      </c>
      <c r="AP29" s="39" t="s">
        <v>907</v>
      </c>
      <c r="AQ29" s="39" t="s">
        <v>907</v>
      </c>
      <c r="AR29" s="39" t="s">
        <v>907</v>
      </c>
      <c r="AS29" s="39" t="s">
        <v>907</v>
      </c>
      <c r="AT29" s="39" t="s">
        <v>907</v>
      </c>
      <c r="AU29" s="39" t="s">
        <v>907</v>
      </c>
      <c r="AV29" s="39" t="s">
        <v>907</v>
      </c>
      <c r="AW29" s="39" t="s">
        <v>907</v>
      </c>
      <c r="AX29" s="39" t="s">
        <v>907</v>
      </c>
      <c r="AY29" s="39" t="s">
        <v>907</v>
      </c>
      <c r="AZ29" s="39" t="s">
        <v>907</v>
      </c>
      <c r="BA29" s="39" t="s">
        <v>907</v>
      </c>
      <c r="BB29" s="39" t="s">
        <v>907</v>
      </c>
      <c r="BC29" s="39" t="s">
        <v>907</v>
      </c>
      <c r="BD29" s="39" t="s">
        <v>907</v>
      </c>
      <c r="BE29" s="39" t="s">
        <v>907</v>
      </c>
      <c r="BF29" s="39" t="s">
        <v>907</v>
      </c>
      <c r="BG29" s="39" t="s">
        <v>907</v>
      </c>
      <c r="BH29" s="39" t="s">
        <v>907</v>
      </c>
      <c r="BI29" s="39" t="s">
        <v>907</v>
      </c>
      <c r="BJ29" s="39" t="s">
        <v>907</v>
      </c>
      <c r="BK29" s="39" t="s">
        <v>907</v>
      </c>
      <c r="BL29" s="39" t="s">
        <v>907</v>
      </c>
      <c r="BM29" s="39" t="s">
        <v>907</v>
      </c>
      <c r="BN29" s="39" t="s">
        <v>907</v>
      </c>
      <c r="BO29" s="39" t="s">
        <v>907</v>
      </c>
      <c r="BP29" s="39" t="s">
        <v>907</v>
      </c>
      <c r="BQ29" s="39" t="s">
        <v>907</v>
      </c>
      <c r="BR29" s="39" t="s">
        <v>907</v>
      </c>
      <c r="BS29" s="39" t="s">
        <v>907</v>
      </c>
      <c r="BT29" s="39" t="s">
        <v>907</v>
      </c>
      <c r="BU29" s="39" t="s">
        <v>907</v>
      </c>
      <c r="BV29" s="39" t="s">
        <v>907</v>
      </c>
      <c r="BW29" s="39" t="s">
        <v>907</v>
      </c>
      <c r="BX29" s="39" t="s">
        <v>907</v>
      </c>
      <c r="BY29" s="39" t="s">
        <v>907</v>
      </c>
      <c r="BZ29" s="39" t="s">
        <v>907</v>
      </c>
      <c r="CA29" s="39" t="s">
        <v>907</v>
      </c>
      <c r="CB29" s="6"/>
    </row>
    <row r="30" spans="2:80" ht="78.75" x14ac:dyDescent="0.25">
      <c r="B30" s="61" t="s">
        <v>670</v>
      </c>
      <c r="C30" s="79" t="s">
        <v>924</v>
      </c>
      <c r="D30" s="80" t="s">
        <v>909</v>
      </c>
      <c r="E30" s="73" t="s">
        <v>907</v>
      </c>
      <c r="F30" s="39" t="s">
        <v>907</v>
      </c>
      <c r="G30" s="39" t="s">
        <v>907</v>
      </c>
      <c r="H30" s="39" t="s">
        <v>907</v>
      </c>
      <c r="I30" s="39" t="s">
        <v>907</v>
      </c>
      <c r="J30" s="39" t="s">
        <v>907</v>
      </c>
      <c r="K30" s="39" t="s">
        <v>907</v>
      </c>
      <c r="L30" s="39" t="s">
        <v>907</v>
      </c>
      <c r="M30" s="39" t="s">
        <v>907</v>
      </c>
      <c r="N30" s="39" t="s">
        <v>907</v>
      </c>
      <c r="O30" s="39" t="s">
        <v>907</v>
      </c>
      <c r="P30" s="39" t="s">
        <v>907</v>
      </c>
      <c r="Q30" s="39" t="s">
        <v>907</v>
      </c>
      <c r="R30" s="39" t="s">
        <v>907</v>
      </c>
      <c r="S30" s="39" t="s">
        <v>907</v>
      </c>
      <c r="T30" s="39" t="s">
        <v>907</v>
      </c>
      <c r="U30" s="39" t="s">
        <v>907</v>
      </c>
      <c r="V30" s="39" t="s">
        <v>907</v>
      </c>
      <c r="W30" s="39" t="s">
        <v>907</v>
      </c>
      <c r="X30" s="39" t="s">
        <v>907</v>
      </c>
      <c r="Y30" s="39" t="s">
        <v>907</v>
      </c>
      <c r="Z30" s="39" t="s">
        <v>907</v>
      </c>
      <c r="AA30" s="39" t="s">
        <v>907</v>
      </c>
      <c r="AB30" s="39" t="s">
        <v>907</v>
      </c>
      <c r="AC30" s="39" t="s">
        <v>907</v>
      </c>
      <c r="AD30" s="39" t="s">
        <v>907</v>
      </c>
      <c r="AE30" s="39" t="s">
        <v>907</v>
      </c>
      <c r="AF30" s="39" t="s">
        <v>907</v>
      </c>
      <c r="AG30" s="39" t="s">
        <v>907</v>
      </c>
      <c r="AH30" s="73" t="s">
        <v>907</v>
      </c>
      <c r="AI30" s="73" t="s">
        <v>907</v>
      </c>
      <c r="AJ30" s="73" t="s">
        <v>907</v>
      </c>
      <c r="AK30" s="73" t="s">
        <v>907</v>
      </c>
      <c r="AL30" s="73" t="s">
        <v>907</v>
      </c>
      <c r="AM30" s="73" t="s">
        <v>907</v>
      </c>
      <c r="AN30" s="85" t="s">
        <v>907</v>
      </c>
      <c r="AO30" s="39" t="s">
        <v>907</v>
      </c>
      <c r="AP30" s="39" t="s">
        <v>907</v>
      </c>
      <c r="AQ30" s="39" t="s">
        <v>907</v>
      </c>
      <c r="AR30" s="39" t="s">
        <v>907</v>
      </c>
      <c r="AS30" s="39" t="s">
        <v>907</v>
      </c>
      <c r="AT30" s="39" t="s">
        <v>907</v>
      </c>
      <c r="AU30" s="39" t="s">
        <v>907</v>
      </c>
      <c r="AV30" s="39" t="s">
        <v>907</v>
      </c>
      <c r="AW30" s="39" t="s">
        <v>907</v>
      </c>
      <c r="AX30" s="39" t="s">
        <v>907</v>
      </c>
      <c r="AY30" s="39" t="s">
        <v>907</v>
      </c>
      <c r="AZ30" s="39" t="s">
        <v>907</v>
      </c>
      <c r="BA30" s="39" t="s">
        <v>907</v>
      </c>
      <c r="BB30" s="39" t="s">
        <v>907</v>
      </c>
      <c r="BC30" s="39" t="s">
        <v>907</v>
      </c>
      <c r="BD30" s="39" t="s">
        <v>907</v>
      </c>
      <c r="BE30" s="39" t="s">
        <v>907</v>
      </c>
      <c r="BF30" s="39" t="s">
        <v>907</v>
      </c>
      <c r="BG30" s="39" t="s">
        <v>907</v>
      </c>
      <c r="BH30" s="39" t="s">
        <v>907</v>
      </c>
      <c r="BI30" s="39" t="s">
        <v>907</v>
      </c>
      <c r="BJ30" s="39" t="s">
        <v>907</v>
      </c>
      <c r="BK30" s="39" t="s">
        <v>907</v>
      </c>
      <c r="BL30" s="39" t="s">
        <v>907</v>
      </c>
      <c r="BM30" s="39" t="s">
        <v>907</v>
      </c>
      <c r="BN30" s="39" t="s">
        <v>907</v>
      </c>
      <c r="BO30" s="39" t="s">
        <v>907</v>
      </c>
      <c r="BP30" s="39" t="s">
        <v>907</v>
      </c>
      <c r="BQ30" s="39" t="s">
        <v>907</v>
      </c>
      <c r="BR30" s="39" t="s">
        <v>907</v>
      </c>
      <c r="BS30" s="39" t="s">
        <v>907</v>
      </c>
      <c r="BT30" s="39" t="s">
        <v>907</v>
      </c>
      <c r="BU30" s="39" t="s">
        <v>907</v>
      </c>
      <c r="BV30" s="39" t="s">
        <v>907</v>
      </c>
      <c r="BW30" s="39" t="s">
        <v>907</v>
      </c>
      <c r="BX30" s="39" t="s">
        <v>907</v>
      </c>
      <c r="BY30" s="39" t="s">
        <v>907</v>
      </c>
      <c r="BZ30" s="39" t="s">
        <v>907</v>
      </c>
      <c r="CA30" s="39" t="s">
        <v>907</v>
      </c>
      <c r="CB30" s="6"/>
    </row>
    <row r="31" spans="2:80" ht="94.5" x14ac:dyDescent="0.25">
      <c r="B31" s="61" t="s">
        <v>441</v>
      </c>
      <c r="C31" s="79" t="s">
        <v>925</v>
      </c>
      <c r="D31" s="80" t="s">
        <v>909</v>
      </c>
      <c r="E31" s="73" t="s">
        <v>907</v>
      </c>
      <c r="F31" s="39" t="s">
        <v>907</v>
      </c>
      <c r="G31" s="39" t="s">
        <v>907</v>
      </c>
      <c r="H31" s="39" t="s">
        <v>907</v>
      </c>
      <c r="I31" s="39" t="s">
        <v>907</v>
      </c>
      <c r="J31" s="39" t="s">
        <v>907</v>
      </c>
      <c r="K31" s="39" t="s">
        <v>907</v>
      </c>
      <c r="L31" s="39" t="s">
        <v>907</v>
      </c>
      <c r="M31" s="39" t="s">
        <v>907</v>
      </c>
      <c r="N31" s="39" t="s">
        <v>907</v>
      </c>
      <c r="O31" s="39" t="s">
        <v>907</v>
      </c>
      <c r="P31" s="39" t="s">
        <v>907</v>
      </c>
      <c r="Q31" s="39" t="s">
        <v>907</v>
      </c>
      <c r="R31" s="39" t="s">
        <v>907</v>
      </c>
      <c r="S31" s="39" t="s">
        <v>907</v>
      </c>
      <c r="T31" s="39" t="s">
        <v>907</v>
      </c>
      <c r="U31" s="39" t="s">
        <v>907</v>
      </c>
      <c r="V31" s="39" t="s">
        <v>907</v>
      </c>
      <c r="W31" s="39" t="s">
        <v>907</v>
      </c>
      <c r="X31" s="39" t="s">
        <v>907</v>
      </c>
      <c r="Y31" s="39" t="s">
        <v>907</v>
      </c>
      <c r="Z31" s="39" t="s">
        <v>907</v>
      </c>
      <c r="AA31" s="39" t="s">
        <v>907</v>
      </c>
      <c r="AB31" s="39" t="s">
        <v>907</v>
      </c>
      <c r="AC31" s="39" t="s">
        <v>907</v>
      </c>
      <c r="AD31" s="39" t="s">
        <v>907</v>
      </c>
      <c r="AE31" s="39" t="s">
        <v>907</v>
      </c>
      <c r="AF31" s="39" t="s">
        <v>907</v>
      </c>
      <c r="AG31" s="39" t="s">
        <v>907</v>
      </c>
      <c r="AH31" s="73" t="s">
        <v>907</v>
      </c>
      <c r="AI31" s="73" t="s">
        <v>907</v>
      </c>
      <c r="AJ31" s="73" t="s">
        <v>907</v>
      </c>
      <c r="AK31" s="73" t="s">
        <v>907</v>
      </c>
      <c r="AL31" s="73" t="s">
        <v>907</v>
      </c>
      <c r="AM31" s="73" t="s">
        <v>907</v>
      </c>
      <c r="AN31" s="85" t="s">
        <v>907</v>
      </c>
      <c r="AO31" s="39" t="s">
        <v>907</v>
      </c>
      <c r="AP31" s="39" t="s">
        <v>907</v>
      </c>
      <c r="AQ31" s="39" t="s">
        <v>907</v>
      </c>
      <c r="AR31" s="39" t="s">
        <v>907</v>
      </c>
      <c r="AS31" s="39" t="s">
        <v>907</v>
      </c>
      <c r="AT31" s="39" t="s">
        <v>907</v>
      </c>
      <c r="AU31" s="39" t="s">
        <v>907</v>
      </c>
      <c r="AV31" s="39" t="s">
        <v>907</v>
      </c>
      <c r="AW31" s="39" t="s">
        <v>907</v>
      </c>
      <c r="AX31" s="39" t="s">
        <v>907</v>
      </c>
      <c r="AY31" s="39" t="s">
        <v>907</v>
      </c>
      <c r="AZ31" s="39" t="s">
        <v>907</v>
      </c>
      <c r="BA31" s="39" t="s">
        <v>907</v>
      </c>
      <c r="BB31" s="39" t="s">
        <v>907</v>
      </c>
      <c r="BC31" s="39" t="s">
        <v>907</v>
      </c>
      <c r="BD31" s="39" t="s">
        <v>907</v>
      </c>
      <c r="BE31" s="39" t="s">
        <v>907</v>
      </c>
      <c r="BF31" s="39" t="s">
        <v>907</v>
      </c>
      <c r="BG31" s="39" t="s">
        <v>907</v>
      </c>
      <c r="BH31" s="39" t="s">
        <v>907</v>
      </c>
      <c r="BI31" s="39" t="s">
        <v>907</v>
      </c>
      <c r="BJ31" s="39" t="s">
        <v>907</v>
      </c>
      <c r="BK31" s="39" t="s">
        <v>907</v>
      </c>
      <c r="BL31" s="39" t="s">
        <v>907</v>
      </c>
      <c r="BM31" s="39" t="s">
        <v>907</v>
      </c>
      <c r="BN31" s="39" t="s">
        <v>907</v>
      </c>
      <c r="BO31" s="39" t="s">
        <v>907</v>
      </c>
      <c r="BP31" s="39" t="s">
        <v>907</v>
      </c>
      <c r="BQ31" s="39" t="s">
        <v>907</v>
      </c>
      <c r="BR31" s="39" t="s">
        <v>907</v>
      </c>
      <c r="BS31" s="39" t="s">
        <v>907</v>
      </c>
      <c r="BT31" s="39" t="s">
        <v>907</v>
      </c>
      <c r="BU31" s="39" t="s">
        <v>907</v>
      </c>
      <c r="BV31" s="39" t="s">
        <v>907</v>
      </c>
      <c r="BW31" s="39" t="s">
        <v>907</v>
      </c>
      <c r="BX31" s="39" t="s">
        <v>907</v>
      </c>
      <c r="BY31" s="39" t="s">
        <v>907</v>
      </c>
      <c r="BZ31" s="39" t="s">
        <v>907</v>
      </c>
      <c r="CA31" s="39" t="s">
        <v>907</v>
      </c>
      <c r="CB31" s="6"/>
    </row>
    <row r="32" spans="2:80" ht="94.5" x14ac:dyDescent="0.25">
      <c r="B32" s="61" t="s">
        <v>446</v>
      </c>
      <c r="C32" s="79" t="s">
        <v>926</v>
      </c>
      <c r="D32" s="80" t="s">
        <v>909</v>
      </c>
      <c r="E32" s="73" t="s">
        <v>907</v>
      </c>
      <c r="F32" s="39" t="s">
        <v>907</v>
      </c>
      <c r="G32" s="39" t="s">
        <v>907</v>
      </c>
      <c r="H32" s="39" t="s">
        <v>907</v>
      </c>
      <c r="I32" s="39" t="s">
        <v>907</v>
      </c>
      <c r="J32" s="39" t="s">
        <v>907</v>
      </c>
      <c r="K32" s="39" t="s">
        <v>907</v>
      </c>
      <c r="L32" s="39" t="s">
        <v>907</v>
      </c>
      <c r="M32" s="39" t="s">
        <v>907</v>
      </c>
      <c r="N32" s="39" t="s">
        <v>907</v>
      </c>
      <c r="O32" s="39" t="s">
        <v>907</v>
      </c>
      <c r="P32" s="39" t="s">
        <v>907</v>
      </c>
      <c r="Q32" s="39" t="s">
        <v>907</v>
      </c>
      <c r="R32" s="39" t="s">
        <v>907</v>
      </c>
      <c r="S32" s="39" t="s">
        <v>907</v>
      </c>
      <c r="T32" s="39" t="s">
        <v>907</v>
      </c>
      <c r="U32" s="39" t="s">
        <v>907</v>
      </c>
      <c r="V32" s="39" t="s">
        <v>907</v>
      </c>
      <c r="W32" s="39" t="s">
        <v>907</v>
      </c>
      <c r="X32" s="39" t="s">
        <v>907</v>
      </c>
      <c r="Y32" s="39" t="s">
        <v>907</v>
      </c>
      <c r="Z32" s="39" t="s">
        <v>907</v>
      </c>
      <c r="AA32" s="39" t="s">
        <v>907</v>
      </c>
      <c r="AB32" s="39" t="s">
        <v>907</v>
      </c>
      <c r="AC32" s="39" t="s">
        <v>907</v>
      </c>
      <c r="AD32" s="39" t="s">
        <v>907</v>
      </c>
      <c r="AE32" s="39" t="s">
        <v>907</v>
      </c>
      <c r="AF32" s="39" t="s">
        <v>907</v>
      </c>
      <c r="AG32" s="39" t="s">
        <v>907</v>
      </c>
      <c r="AH32" s="73" t="s">
        <v>907</v>
      </c>
      <c r="AI32" s="73" t="s">
        <v>907</v>
      </c>
      <c r="AJ32" s="73" t="s">
        <v>907</v>
      </c>
      <c r="AK32" s="73" t="s">
        <v>907</v>
      </c>
      <c r="AL32" s="73" t="s">
        <v>907</v>
      </c>
      <c r="AM32" s="73" t="s">
        <v>907</v>
      </c>
      <c r="AN32" s="85" t="s">
        <v>907</v>
      </c>
      <c r="AO32" s="39" t="s">
        <v>907</v>
      </c>
      <c r="AP32" s="39" t="s">
        <v>907</v>
      </c>
      <c r="AQ32" s="39" t="s">
        <v>907</v>
      </c>
      <c r="AR32" s="39" t="s">
        <v>907</v>
      </c>
      <c r="AS32" s="39" t="s">
        <v>907</v>
      </c>
      <c r="AT32" s="39" t="s">
        <v>907</v>
      </c>
      <c r="AU32" s="39" t="s">
        <v>907</v>
      </c>
      <c r="AV32" s="39" t="s">
        <v>907</v>
      </c>
      <c r="AW32" s="39" t="s">
        <v>907</v>
      </c>
      <c r="AX32" s="39" t="s">
        <v>907</v>
      </c>
      <c r="AY32" s="39" t="s">
        <v>907</v>
      </c>
      <c r="AZ32" s="39" t="s">
        <v>907</v>
      </c>
      <c r="BA32" s="39" t="s">
        <v>907</v>
      </c>
      <c r="BB32" s="39" t="s">
        <v>907</v>
      </c>
      <c r="BC32" s="39" t="s">
        <v>907</v>
      </c>
      <c r="BD32" s="39" t="s">
        <v>907</v>
      </c>
      <c r="BE32" s="39" t="s">
        <v>907</v>
      </c>
      <c r="BF32" s="39" t="s">
        <v>907</v>
      </c>
      <c r="BG32" s="39" t="s">
        <v>907</v>
      </c>
      <c r="BH32" s="39" t="s">
        <v>907</v>
      </c>
      <c r="BI32" s="39" t="s">
        <v>907</v>
      </c>
      <c r="BJ32" s="39" t="s">
        <v>907</v>
      </c>
      <c r="BK32" s="39" t="s">
        <v>907</v>
      </c>
      <c r="BL32" s="39" t="s">
        <v>907</v>
      </c>
      <c r="BM32" s="39" t="s">
        <v>907</v>
      </c>
      <c r="BN32" s="39" t="s">
        <v>907</v>
      </c>
      <c r="BO32" s="39" t="s">
        <v>907</v>
      </c>
      <c r="BP32" s="39" t="s">
        <v>907</v>
      </c>
      <c r="BQ32" s="39" t="s">
        <v>907</v>
      </c>
      <c r="BR32" s="39" t="s">
        <v>907</v>
      </c>
      <c r="BS32" s="39" t="s">
        <v>907</v>
      </c>
      <c r="BT32" s="39" t="s">
        <v>907</v>
      </c>
      <c r="BU32" s="39" t="s">
        <v>907</v>
      </c>
      <c r="BV32" s="39" t="s">
        <v>907</v>
      </c>
      <c r="BW32" s="39" t="s">
        <v>907</v>
      </c>
      <c r="BX32" s="39" t="s">
        <v>907</v>
      </c>
      <c r="BY32" s="39" t="s">
        <v>907</v>
      </c>
      <c r="BZ32" s="39" t="s">
        <v>907</v>
      </c>
      <c r="CA32" s="39" t="s">
        <v>907</v>
      </c>
      <c r="CB32" s="6"/>
    </row>
    <row r="33" spans="2:80" ht="78.75" x14ac:dyDescent="0.25">
      <c r="B33" s="61" t="s">
        <v>448</v>
      </c>
      <c r="C33" s="79" t="s">
        <v>927</v>
      </c>
      <c r="D33" s="80" t="s">
        <v>909</v>
      </c>
      <c r="E33" s="73" t="s">
        <v>907</v>
      </c>
      <c r="F33" s="39" t="s">
        <v>907</v>
      </c>
      <c r="G33" s="39" t="s">
        <v>907</v>
      </c>
      <c r="H33" s="39" t="s">
        <v>907</v>
      </c>
      <c r="I33" s="39" t="s">
        <v>907</v>
      </c>
      <c r="J33" s="39" t="s">
        <v>907</v>
      </c>
      <c r="K33" s="39" t="s">
        <v>907</v>
      </c>
      <c r="L33" s="39" t="s">
        <v>907</v>
      </c>
      <c r="M33" s="39" t="s">
        <v>907</v>
      </c>
      <c r="N33" s="39" t="s">
        <v>907</v>
      </c>
      <c r="O33" s="39" t="s">
        <v>907</v>
      </c>
      <c r="P33" s="39" t="s">
        <v>907</v>
      </c>
      <c r="Q33" s="39" t="s">
        <v>907</v>
      </c>
      <c r="R33" s="39" t="s">
        <v>907</v>
      </c>
      <c r="S33" s="39" t="s">
        <v>907</v>
      </c>
      <c r="T33" s="39" t="s">
        <v>907</v>
      </c>
      <c r="U33" s="39" t="s">
        <v>907</v>
      </c>
      <c r="V33" s="39" t="s">
        <v>907</v>
      </c>
      <c r="W33" s="39" t="s">
        <v>907</v>
      </c>
      <c r="X33" s="39" t="s">
        <v>907</v>
      </c>
      <c r="Y33" s="39" t="s">
        <v>907</v>
      </c>
      <c r="Z33" s="39" t="s">
        <v>907</v>
      </c>
      <c r="AA33" s="39" t="s">
        <v>907</v>
      </c>
      <c r="AB33" s="39" t="s">
        <v>907</v>
      </c>
      <c r="AC33" s="39" t="s">
        <v>907</v>
      </c>
      <c r="AD33" s="39" t="s">
        <v>907</v>
      </c>
      <c r="AE33" s="39" t="s">
        <v>907</v>
      </c>
      <c r="AF33" s="39" t="s">
        <v>907</v>
      </c>
      <c r="AG33" s="39" t="s">
        <v>907</v>
      </c>
      <c r="AH33" s="73" t="s">
        <v>907</v>
      </c>
      <c r="AI33" s="73" t="s">
        <v>907</v>
      </c>
      <c r="AJ33" s="73" t="s">
        <v>907</v>
      </c>
      <c r="AK33" s="73" t="s">
        <v>907</v>
      </c>
      <c r="AL33" s="73" t="s">
        <v>907</v>
      </c>
      <c r="AM33" s="73" t="s">
        <v>907</v>
      </c>
      <c r="AN33" s="85" t="s">
        <v>907</v>
      </c>
      <c r="AO33" s="39" t="s">
        <v>907</v>
      </c>
      <c r="AP33" s="39" t="s">
        <v>907</v>
      </c>
      <c r="AQ33" s="39" t="s">
        <v>907</v>
      </c>
      <c r="AR33" s="39" t="s">
        <v>907</v>
      </c>
      <c r="AS33" s="39" t="s">
        <v>907</v>
      </c>
      <c r="AT33" s="39" t="s">
        <v>907</v>
      </c>
      <c r="AU33" s="39" t="s">
        <v>907</v>
      </c>
      <c r="AV33" s="39" t="s">
        <v>907</v>
      </c>
      <c r="AW33" s="39" t="s">
        <v>907</v>
      </c>
      <c r="AX33" s="39" t="s">
        <v>907</v>
      </c>
      <c r="AY33" s="39" t="s">
        <v>907</v>
      </c>
      <c r="AZ33" s="39" t="s">
        <v>907</v>
      </c>
      <c r="BA33" s="39" t="s">
        <v>907</v>
      </c>
      <c r="BB33" s="39" t="s">
        <v>907</v>
      </c>
      <c r="BC33" s="39" t="s">
        <v>907</v>
      </c>
      <c r="BD33" s="39" t="s">
        <v>907</v>
      </c>
      <c r="BE33" s="39" t="s">
        <v>907</v>
      </c>
      <c r="BF33" s="39" t="s">
        <v>907</v>
      </c>
      <c r="BG33" s="39" t="s">
        <v>907</v>
      </c>
      <c r="BH33" s="39" t="s">
        <v>907</v>
      </c>
      <c r="BI33" s="39" t="s">
        <v>907</v>
      </c>
      <c r="BJ33" s="39" t="s">
        <v>907</v>
      </c>
      <c r="BK33" s="39" t="s">
        <v>907</v>
      </c>
      <c r="BL33" s="39" t="s">
        <v>907</v>
      </c>
      <c r="BM33" s="39" t="s">
        <v>907</v>
      </c>
      <c r="BN33" s="39" t="s">
        <v>907</v>
      </c>
      <c r="BO33" s="39" t="s">
        <v>907</v>
      </c>
      <c r="BP33" s="39" t="s">
        <v>907</v>
      </c>
      <c r="BQ33" s="39" t="s">
        <v>907</v>
      </c>
      <c r="BR33" s="39" t="s">
        <v>907</v>
      </c>
      <c r="BS33" s="39" t="s">
        <v>907</v>
      </c>
      <c r="BT33" s="39" t="s">
        <v>907</v>
      </c>
      <c r="BU33" s="39" t="s">
        <v>907</v>
      </c>
      <c r="BV33" s="39" t="s">
        <v>907</v>
      </c>
      <c r="BW33" s="39" t="s">
        <v>907</v>
      </c>
      <c r="BX33" s="39" t="s">
        <v>907</v>
      </c>
      <c r="BY33" s="39" t="s">
        <v>907</v>
      </c>
      <c r="BZ33" s="39" t="s">
        <v>907</v>
      </c>
      <c r="CA33" s="39" t="s">
        <v>907</v>
      </c>
      <c r="CB33" s="6"/>
    </row>
    <row r="34" spans="2:80" ht="63" x14ac:dyDescent="0.25">
      <c r="B34" s="61" t="s">
        <v>671</v>
      </c>
      <c r="C34" s="79" t="s">
        <v>928</v>
      </c>
      <c r="D34" s="80" t="s">
        <v>909</v>
      </c>
      <c r="E34" s="73" t="s">
        <v>907</v>
      </c>
      <c r="F34" s="39" t="s">
        <v>907</v>
      </c>
      <c r="G34" s="39" t="s">
        <v>907</v>
      </c>
      <c r="H34" s="39" t="s">
        <v>907</v>
      </c>
      <c r="I34" s="39" t="s">
        <v>907</v>
      </c>
      <c r="J34" s="39" t="s">
        <v>907</v>
      </c>
      <c r="K34" s="39" t="s">
        <v>907</v>
      </c>
      <c r="L34" s="39" t="s">
        <v>907</v>
      </c>
      <c r="M34" s="39" t="s">
        <v>907</v>
      </c>
      <c r="N34" s="39" t="s">
        <v>907</v>
      </c>
      <c r="O34" s="39" t="s">
        <v>907</v>
      </c>
      <c r="P34" s="39" t="s">
        <v>907</v>
      </c>
      <c r="Q34" s="39" t="s">
        <v>907</v>
      </c>
      <c r="R34" s="39" t="s">
        <v>907</v>
      </c>
      <c r="S34" s="39" t="s">
        <v>907</v>
      </c>
      <c r="T34" s="39" t="s">
        <v>907</v>
      </c>
      <c r="U34" s="39" t="s">
        <v>907</v>
      </c>
      <c r="V34" s="39" t="s">
        <v>907</v>
      </c>
      <c r="W34" s="39" t="s">
        <v>907</v>
      </c>
      <c r="X34" s="39" t="s">
        <v>907</v>
      </c>
      <c r="Y34" s="39" t="s">
        <v>907</v>
      </c>
      <c r="Z34" s="39" t="s">
        <v>907</v>
      </c>
      <c r="AA34" s="39" t="s">
        <v>907</v>
      </c>
      <c r="AB34" s="39" t="s">
        <v>907</v>
      </c>
      <c r="AC34" s="39" t="s">
        <v>907</v>
      </c>
      <c r="AD34" s="39" t="s">
        <v>907</v>
      </c>
      <c r="AE34" s="39" t="s">
        <v>907</v>
      </c>
      <c r="AF34" s="39" t="s">
        <v>907</v>
      </c>
      <c r="AG34" s="39" t="s">
        <v>907</v>
      </c>
      <c r="AH34" s="73" t="s">
        <v>907</v>
      </c>
      <c r="AI34" s="73" t="s">
        <v>907</v>
      </c>
      <c r="AJ34" s="73" t="s">
        <v>907</v>
      </c>
      <c r="AK34" s="73" t="s">
        <v>907</v>
      </c>
      <c r="AL34" s="73" t="s">
        <v>907</v>
      </c>
      <c r="AM34" s="73" t="s">
        <v>907</v>
      </c>
      <c r="AN34" s="85" t="s">
        <v>907</v>
      </c>
      <c r="AO34" s="39" t="s">
        <v>907</v>
      </c>
      <c r="AP34" s="39" t="s">
        <v>907</v>
      </c>
      <c r="AQ34" s="39" t="s">
        <v>907</v>
      </c>
      <c r="AR34" s="39" t="s">
        <v>907</v>
      </c>
      <c r="AS34" s="39" t="s">
        <v>907</v>
      </c>
      <c r="AT34" s="39" t="s">
        <v>907</v>
      </c>
      <c r="AU34" s="39" t="s">
        <v>907</v>
      </c>
      <c r="AV34" s="39" t="s">
        <v>907</v>
      </c>
      <c r="AW34" s="39" t="s">
        <v>907</v>
      </c>
      <c r="AX34" s="39" t="s">
        <v>907</v>
      </c>
      <c r="AY34" s="39" t="s">
        <v>907</v>
      </c>
      <c r="AZ34" s="39" t="s">
        <v>907</v>
      </c>
      <c r="BA34" s="39" t="s">
        <v>907</v>
      </c>
      <c r="BB34" s="39" t="s">
        <v>907</v>
      </c>
      <c r="BC34" s="39" t="s">
        <v>907</v>
      </c>
      <c r="BD34" s="39" t="s">
        <v>907</v>
      </c>
      <c r="BE34" s="39" t="s">
        <v>907</v>
      </c>
      <c r="BF34" s="39" t="s">
        <v>907</v>
      </c>
      <c r="BG34" s="39" t="s">
        <v>907</v>
      </c>
      <c r="BH34" s="39" t="s">
        <v>907</v>
      </c>
      <c r="BI34" s="39" t="s">
        <v>907</v>
      </c>
      <c r="BJ34" s="39" t="s">
        <v>907</v>
      </c>
      <c r="BK34" s="39" t="s">
        <v>907</v>
      </c>
      <c r="BL34" s="39" t="s">
        <v>907</v>
      </c>
      <c r="BM34" s="39" t="s">
        <v>907</v>
      </c>
      <c r="BN34" s="39" t="s">
        <v>907</v>
      </c>
      <c r="BO34" s="39" t="s">
        <v>907</v>
      </c>
      <c r="BP34" s="39" t="s">
        <v>907</v>
      </c>
      <c r="BQ34" s="39" t="s">
        <v>907</v>
      </c>
      <c r="BR34" s="39" t="s">
        <v>907</v>
      </c>
      <c r="BS34" s="39" t="s">
        <v>907</v>
      </c>
      <c r="BT34" s="39" t="s">
        <v>907</v>
      </c>
      <c r="BU34" s="39" t="s">
        <v>907</v>
      </c>
      <c r="BV34" s="39" t="s">
        <v>907</v>
      </c>
      <c r="BW34" s="39" t="s">
        <v>907</v>
      </c>
      <c r="BX34" s="39" t="s">
        <v>907</v>
      </c>
      <c r="BY34" s="39" t="s">
        <v>907</v>
      </c>
      <c r="BZ34" s="39" t="s">
        <v>907</v>
      </c>
      <c r="CA34" s="39" t="s">
        <v>907</v>
      </c>
      <c r="CB34" s="6"/>
    </row>
    <row r="35" spans="2:80" ht="94.5" x14ac:dyDescent="0.25">
      <c r="B35" s="61" t="s">
        <v>469</v>
      </c>
      <c r="C35" s="79" t="s">
        <v>929</v>
      </c>
      <c r="D35" s="79" t="s">
        <v>909</v>
      </c>
      <c r="E35" s="73" t="s">
        <v>907</v>
      </c>
      <c r="F35" s="39" t="s">
        <v>907</v>
      </c>
      <c r="G35" s="39" t="s">
        <v>907</v>
      </c>
      <c r="H35" s="39" t="s">
        <v>907</v>
      </c>
      <c r="I35" s="39" t="s">
        <v>907</v>
      </c>
      <c r="J35" s="39" t="s">
        <v>907</v>
      </c>
      <c r="K35" s="39" t="s">
        <v>907</v>
      </c>
      <c r="L35" s="39" t="s">
        <v>907</v>
      </c>
      <c r="M35" s="39" t="s">
        <v>907</v>
      </c>
      <c r="N35" s="39" t="s">
        <v>907</v>
      </c>
      <c r="O35" s="39" t="s">
        <v>907</v>
      </c>
      <c r="P35" s="39" t="s">
        <v>907</v>
      </c>
      <c r="Q35" s="39" t="s">
        <v>907</v>
      </c>
      <c r="R35" s="39" t="s">
        <v>907</v>
      </c>
      <c r="S35" s="39" t="s">
        <v>907</v>
      </c>
      <c r="T35" s="39" t="s">
        <v>907</v>
      </c>
      <c r="U35" s="39" t="s">
        <v>907</v>
      </c>
      <c r="V35" s="39" t="s">
        <v>907</v>
      </c>
      <c r="W35" s="39" t="s">
        <v>907</v>
      </c>
      <c r="X35" s="39" t="s">
        <v>907</v>
      </c>
      <c r="Y35" s="39" t="s">
        <v>907</v>
      </c>
      <c r="Z35" s="39" t="s">
        <v>907</v>
      </c>
      <c r="AA35" s="39" t="s">
        <v>907</v>
      </c>
      <c r="AB35" s="39" t="s">
        <v>907</v>
      </c>
      <c r="AC35" s="39" t="s">
        <v>907</v>
      </c>
      <c r="AD35" s="39" t="s">
        <v>907</v>
      </c>
      <c r="AE35" s="39" t="s">
        <v>907</v>
      </c>
      <c r="AF35" s="39" t="s">
        <v>907</v>
      </c>
      <c r="AG35" s="39" t="s">
        <v>907</v>
      </c>
      <c r="AH35" s="73" t="s">
        <v>907</v>
      </c>
      <c r="AI35" s="73" t="s">
        <v>907</v>
      </c>
      <c r="AJ35" s="73" t="s">
        <v>907</v>
      </c>
      <c r="AK35" s="73" t="s">
        <v>907</v>
      </c>
      <c r="AL35" s="73" t="s">
        <v>907</v>
      </c>
      <c r="AM35" s="73" t="s">
        <v>907</v>
      </c>
      <c r="AN35" s="85" t="s">
        <v>907</v>
      </c>
      <c r="AO35" s="39" t="s">
        <v>907</v>
      </c>
      <c r="AP35" s="39" t="s">
        <v>907</v>
      </c>
      <c r="AQ35" s="39" t="s">
        <v>907</v>
      </c>
      <c r="AR35" s="39" t="s">
        <v>907</v>
      </c>
      <c r="AS35" s="39" t="s">
        <v>907</v>
      </c>
      <c r="AT35" s="39" t="s">
        <v>907</v>
      </c>
      <c r="AU35" s="39" t="s">
        <v>907</v>
      </c>
      <c r="AV35" s="39" t="s">
        <v>907</v>
      </c>
      <c r="AW35" s="39" t="s">
        <v>907</v>
      </c>
      <c r="AX35" s="39" t="s">
        <v>907</v>
      </c>
      <c r="AY35" s="39" t="s">
        <v>907</v>
      </c>
      <c r="AZ35" s="39" t="s">
        <v>907</v>
      </c>
      <c r="BA35" s="39" t="s">
        <v>907</v>
      </c>
      <c r="BB35" s="39" t="s">
        <v>907</v>
      </c>
      <c r="BC35" s="39" t="s">
        <v>907</v>
      </c>
      <c r="BD35" s="39" t="s">
        <v>907</v>
      </c>
      <c r="BE35" s="39" t="s">
        <v>907</v>
      </c>
      <c r="BF35" s="39" t="s">
        <v>907</v>
      </c>
      <c r="BG35" s="39" t="s">
        <v>907</v>
      </c>
      <c r="BH35" s="39" t="s">
        <v>907</v>
      </c>
      <c r="BI35" s="39" t="s">
        <v>907</v>
      </c>
      <c r="BJ35" s="39" t="s">
        <v>907</v>
      </c>
      <c r="BK35" s="39" t="s">
        <v>907</v>
      </c>
      <c r="BL35" s="39" t="s">
        <v>907</v>
      </c>
      <c r="BM35" s="39" t="s">
        <v>907</v>
      </c>
      <c r="BN35" s="39" t="s">
        <v>907</v>
      </c>
      <c r="BO35" s="39" t="s">
        <v>907</v>
      </c>
      <c r="BP35" s="39" t="s">
        <v>907</v>
      </c>
      <c r="BQ35" s="39" t="s">
        <v>907</v>
      </c>
      <c r="BR35" s="39" t="s">
        <v>907</v>
      </c>
      <c r="BS35" s="39" t="s">
        <v>907</v>
      </c>
      <c r="BT35" s="39" t="s">
        <v>907</v>
      </c>
      <c r="BU35" s="39" t="s">
        <v>907</v>
      </c>
      <c r="BV35" s="39" t="s">
        <v>907</v>
      </c>
      <c r="BW35" s="39" t="s">
        <v>907</v>
      </c>
      <c r="BX35" s="39" t="s">
        <v>907</v>
      </c>
      <c r="BY35" s="39" t="s">
        <v>907</v>
      </c>
      <c r="BZ35" s="39" t="s">
        <v>907</v>
      </c>
      <c r="CA35" s="39" t="s">
        <v>907</v>
      </c>
      <c r="CB35" s="6"/>
    </row>
    <row r="36" spans="2:80" ht="78.75" x14ac:dyDescent="0.25">
      <c r="B36" s="61" t="s">
        <v>470</v>
      </c>
      <c r="C36" s="79" t="s">
        <v>930</v>
      </c>
      <c r="D36" s="80" t="s">
        <v>909</v>
      </c>
      <c r="E36" s="73" t="s">
        <v>907</v>
      </c>
      <c r="F36" s="39" t="s">
        <v>907</v>
      </c>
      <c r="G36" s="39" t="s">
        <v>907</v>
      </c>
      <c r="H36" s="39" t="s">
        <v>907</v>
      </c>
      <c r="I36" s="39" t="s">
        <v>907</v>
      </c>
      <c r="J36" s="39" t="s">
        <v>907</v>
      </c>
      <c r="K36" s="39" t="s">
        <v>907</v>
      </c>
      <c r="L36" s="39" t="s">
        <v>907</v>
      </c>
      <c r="M36" s="39" t="s">
        <v>907</v>
      </c>
      <c r="N36" s="39" t="s">
        <v>907</v>
      </c>
      <c r="O36" s="39" t="s">
        <v>907</v>
      </c>
      <c r="P36" s="39" t="s">
        <v>907</v>
      </c>
      <c r="Q36" s="39" t="s">
        <v>907</v>
      </c>
      <c r="R36" s="39" t="s">
        <v>907</v>
      </c>
      <c r="S36" s="39" t="s">
        <v>907</v>
      </c>
      <c r="T36" s="39" t="s">
        <v>907</v>
      </c>
      <c r="U36" s="39" t="s">
        <v>907</v>
      </c>
      <c r="V36" s="39" t="s">
        <v>907</v>
      </c>
      <c r="W36" s="39" t="s">
        <v>907</v>
      </c>
      <c r="X36" s="39" t="s">
        <v>907</v>
      </c>
      <c r="Y36" s="39" t="s">
        <v>907</v>
      </c>
      <c r="Z36" s="39" t="s">
        <v>907</v>
      </c>
      <c r="AA36" s="39" t="s">
        <v>907</v>
      </c>
      <c r="AB36" s="39" t="s">
        <v>907</v>
      </c>
      <c r="AC36" s="39" t="s">
        <v>907</v>
      </c>
      <c r="AD36" s="39" t="s">
        <v>907</v>
      </c>
      <c r="AE36" s="39" t="s">
        <v>907</v>
      </c>
      <c r="AF36" s="39" t="s">
        <v>907</v>
      </c>
      <c r="AG36" s="39" t="s">
        <v>907</v>
      </c>
      <c r="AH36" s="73" t="s">
        <v>907</v>
      </c>
      <c r="AI36" s="73" t="s">
        <v>907</v>
      </c>
      <c r="AJ36" s="73" t="s">
        <v>907</v>
      </c>
      <c r="AK36" s="73" t="s">
        <v>907</v>
      </c>
      <c r="AL36" s="73" t="s">
        <v>907</v>
      </c>
      <c r="AM36" s="73" t="s">
        <v>907</v>
      </c>
      <c r="AN36" s="85" t="s">
        <v>907</v>
      </c>
      <c r="AO36" s="39" t="s">
        <v>907</v>
      </c>
      <c r="AP36" s="39" t="s">
        <v>907</v>
      </c>
      <c r="AQ36" s="39" t="s">
        <v>907</v>
      </c>
      <c r="AR36" s="39" t="s">
        <v>907</v>
      </c>
      <c r="AS36" s="39" t="s">
        <v>907</v>
      </c>
      <c r="AT36" s="39" t="s">
        <v>907</v>
      </c>
      <c r="AU36" s="39" t="s">
        <v>907</v>
      </c>
      <c r="AV36" s="39" t="s">
        <v>907</v>
      </c>
      <c r="AW36" s="39" t="s">
        <v>907</v>
      </c>
      <c r="AX36" s="39" t="s">
        <v>907</v>
      </c>
      <c r="AY36" s="39" t="s">
        <v>907</v>
      </c>
      <c r="AZ36" s="39" t="s">
        <v>907</v>
      </c>
      <c r="BA36" s="39" t="s">
        <v>907</v>
      </c>
      <c r="BB36" s="39" t="s">
        <v>907</v>
      </c>
      <c r="BC36" s="39" t="s">
        <v>907</v>
      </c>
      <c r="BD36" s="39" t="s">
        <v>907</v>
      </c>
      <c r="BE36" s="39" t="s">
        <v>907</v>
      </c>
      <c r="BF36" s="39" t="s">
        <v>907</v>
      </c>
      <c r="BG36" s="39" t="s">
        <v>907</v>
      </c>
      <c r="BH36" s="39" t="s">
        <v>907</v>
      </c>
      <c r="BI36" s="39" t="s">
        <v>907</v>
      </c>
      <c r="BJ36" s="39" t="s">
        <v>907</v>
      </c>
      <c r="BK36" s="39" t="s">
        <v>907</v>
      </c>
      <c r="BL36" s="39" t="s">
        <v>907</v>
      </c>
      <c r="BM36" s="39" t="s">
        <v>907</v>
      </c>
      <c r="BN36" s="39" t="s">
        <v>907</v>
      </c>
      <c r="BO36" s="39" t="s">
        <v>907</v>
      </c>
      <c r="BP36" s="39" t="s">
        <v>907</v>
      </c>
      <c r="BQ36" s="39" t="s">
        <v>907</v>
      </c>
      <c r="BR36" s="39" t="s">
        <v>907</v>
      </c>
      <c r="BS36" s="39" t="s">
        <v>907</v>
      </c>
      <c r="BT36" s="39" t="s">
        <v>907</v>
      </c>
      <c r="BU36" s="39" t="s">
        <v>907</v>
      </c>
      <c r="BV36" s="39" t="s">
        <v>907</v>
      </c>
      <c r="BW36" s="39" t="s">
        <v>907</v>
      </c>
      <c r="BX36" s="39" t="s">
        <v>907</v>
      </c>
      <c r="BY36" s="39" t="s">
        <v>907</v>
      </c>
      <c r="BZ36" s="39" t="s">
        <v>907</v>
      </c>
      <c r="CA36" s="39" t="s">
        <v>907</v>
      </c>
      <c r="CB36" s="6"/>
    </row>
    <row r="37" spans="2:80" ht="63" x14ac:dyDescent="0.25">
      <c r="B37" s="61" t="s">
        <v>672</v>
      </c>
      <c r="C37" s="79" t="s">
        <v>931</v>
      </c>
      <c r="D37" s="79" t="s">
        <v>909</v>
      </c>
      <c r="E37" s="73" t="s">
        <v>907</v>
      </c>
      <c r="F37" s="39" t="s">
        <v>907</v>
      </c>
      <c r="G37" s="39" t="s">
        <v>907</v>
      </c>
      <c r="H37" s="39" t="s">
        <v>907</v>
      </c>
      <c r="I37" s="39" t="s">
        <v>907</v>
      </c>
      <c r="J37" s="39" t="s">
        <v>907</v>
      </c>
      <c r="K37" s="39" t="s">
        <v>907</v>
      </c>
      <c r="L37" s="39" t="s">
        <v>907</v>
      </c>
      <c r="M37" s="39" t="s">
        <v>907</v>
      </c>
      <c r="N37" s="39" t="s">
        <v>907</v>
      </c>
      <c r="O37" s="39" t="s">
        <v>907</v>
      </c>
      <c r="P37" s="39" t="s">
        <v>907</v>
      </c>
      <c r="Q37" s="39" t="s">
        <v>907</v>
      </c>
      <c r="R37" s="39" t="s">
        <v>907</v>
      </c>
      <c r="S37" s="39" t="s">
        <v>907</v>
      </c>
      <c r="T37" s="39" t="s">
        <v>907</v>
      </c>
      <c r="U37" s="39" t="s">
        <v>907</v>
      </c>
      <c r="V37" s="39" t="s">
        <v>907</v>
      </c>
      <c r="W37" s="39" t="s">
        <v>907</v>
      </c>
      <c r="X37" s="39" t="s">
        <v>907</v>
      </c>
      <c r="Y37" s="39" t="s">
        <v>907</v>
      </c>
      <c r="Z37" s="39" t="s">
        <v>907</v>
      </c>
      <c r="AA37" s="39" t="s">
        <v>907</v>
      </c>
      <c r="AB37" s="39" t="s">
        <v>907</v>
      </c>
      <c r="AC37" s="39" t="s">
        <v>907</v>
      </c>
      <c r="AD37" s="39" t="s">
        <v>907</v>
      </c>
      <c r="AE37" s="39" t="s">
        <v>907</v>
      </c>
      <c r="AF37" s="39" t="s">
        <v>907</v>
      </c>
      <c r="AG37" s="39" t="s">
        <v>907</v>
      </c>
      <c r="AH37" s="73" t="s">
        <v>907</v>
      </c>
      <c r="AI37" s="73" t="s">
        <v>907</v>
      </c>
      <c r="AJ37" s="73" t="s">
        <v>907</v>
      </c>
      <c r="AK37" s="73" t="s">
        <v>907</v>
      </c>
      <c r="AL37" s="73" t="s">
        <v>907</v>
      </c>
      <c r="AM37" s="73" t="s">
        <v>907</v>
      </c>
      <c r="AN37" s="85" t="s">
        <v>907</v>
      </c>
      <c r="AO37" s="39" t="s">
        <v>907</v>
      </c>
      <c r="AP37" s="39" t="s">
        <v>907</v>
      </c>
      <c r="AQ37" s="39" t="s">
        <v>907</v>
      </c>
      <c r="AR37" s="39" t="s">
        <v>907</v>
      </c>
      <c r="AS37" s="39" t="s">
        <v>907</v>
      </c>
      <c r="AT37" s="39" t="s">
        <v>907</v>
      </c>
      <c r="AU37" s="39" t="s">
        <v>907</v>
      </c>
      <c r="AV37" s="39" t="s">
        <v>907</v>
      </c>
      <c r="AW37" s="39" t="s">
        <v>907</v>
      </c>
      <c r="AX37" s="39" t="s">
        <v>907</v>
      </c>
      <c r="AY37" s="39" t="s">
        <v>907</v>
      </c>
      <c r="AZ37" s="39" t="s">
        <v>907</v>
      </c>
      <c r="BA37" s="39" t="s">
        <v>907</v>
      </c>
      <c r="BB37" s="39" t="s">
        <v>907</v>
      </c>
      <c r="BC37" s="39" t="s">
        <v>907</v>
      </c>
      <c r="BD37" s="39" t="s">
        <v>907</v>
      </c>
      <c r="BE37" s="39" t="s">
        <v>907</v>
      </c>
      <c r="BF37" s="39" t="s">
        <v>907</v>
      </c>
      <c r="BG37" s="39" t="s">
        <v>907</v>
      </c>
      <c r="BH37" s="39" t="s">
        <v>907</v>
      </c>
      <c r="BI37" s="39" t="s">
        <v>907</v>
      </c>
      <c r="BJ37" s="39" t="s">
        <v>907</v>
      </c>
      <c r="BK37" s="39" t="s">
        <v>907</v>
      </c>
      <c r="BL37" s="39" t="s">
        <v>907</v>
      </c>
      <c r="BM37" s="39" t="s">
        <v>907</v>
      </c>
      <c r="BN37" s="39" t="s">
        <v>907</v>
      </c>
      <c r="BO37" s="39" t="s">
        <v>907</v>
      </c>
      <c r="BP37" s="39" t="s">
        <v>907</v>
      </c>
      <c r="BQ37" s="39" t="s">
        <v>907</v>
      </c>
      <c r="BR37" s="39" t="s">
        <v>907</v>
      </c>
      <c r="BS37" s="39" t="s">
        <v>907</v>
      </c>
      <c r="BT37" s="39" t="s">
        <v>907</v>
      </c>
      <c r="BU37" s="39" t="s">
        <v>907</v>
      </c>
      <c r="BV37" s="39" t="s">
        <v>907</v>
      </c>
      <c r="BW37" s="39" t="s">
        <v>907</v>
      </c>
      <c r="BX37" s="39" t="s">
        <v>907</v>
      </c>
      <c r="BY37" s="39" t="s">
        <v>907</v>
      </c>
      <c r="BZ37" s="39" t="s">
        <v>907</v>
      </c>
      <c r="CA37" s="39" t="s">
        <v>907</v>
      </c>
      <c r="CB37" s="6"/>
    </row>
    <row r="38" spans="2:80" ht="47.25" x14ac:dyDescent="0.25">
      <c r="B38" s="61" t="s">
        <v>932</v>
      </c>
      <c r="C38" s="79" t="s">
        <v>933</v>
      </c>
      <c r="D38" s="80" t="s">
        <v>909</v>
      </c>
      <c r="E38" s="73" t="s">
        <v>907</v>
      </c>
      <c r="F38" s="39" t="s">
        <v>907</v>
      </c>
      <c r="G38" s="39" t="s">
        <v>907</v>
      </c>
      <c r="H38" s="39" t="s">
        <v>907</v>
      </c>
      <c r="I38" s="39" t="s">
        <v>907</v>
      </c>
      <c r="J38" s="39" t="s">
        <v>907</v>
      </c>
      <c r="K38" s="39" t="s">
        <v>907</v>
      </c>
      <c r="L38" s="39" t="s">
        <v>907</v>
      </c>
      <c r="M38" s="39" t="s">
        <v>907</v>
      </c>
      <c r="N38" s="39" t="s">
        <v>907</v>
      </c>
      <c r="O38" s="39" t="s">
        <v>907</v>
      </c>
      <c r="P38" s="39" t="s">
        <v>907</v>
      </c>
      <c r="Q38" s="39" t="s">
        <v>907</v>
      </c>
      <c r="R38" s="39" t="s">
        <v>907</v>
      </c>
      <c r="S38" s="39" t="s">
        <v>907</v>
      </c>
      <c r="T38" s="39" t="s">
        <v>907</v>
      </c>
      <c r="U38" s="39" t="s">
        <v>907</v>
      </c>
      <c r="V38" s="39" t="s">
        <v>907</v>
      </c>
      <c r="W38" s="39" t="s">
        <v>907</v>
      </c>
      <c r="X38" s="39" t="s">
        <v>907</v>
      </c>
      <c r="Y38" s="39" t="s">
        <v>907</v>
      </c>
      <c r="Z38" s="39" t="s">
        <v>907</v>
      </c>
      <c r="AA38" s="39" t="s">
        <v>907</v>
      </c>
      <c r="AB38" s="39" t="s">
        <v>907</v>
      </c>
      <c r="AC38" s="39" t="s">
        <v>907</v>
      </c>
      <c r="AD38" s="39" t="s">
        <v>907</v>
      </c>
      <c r="AE38" s="39" t="s">
        <v>907</v>
      </c>
      <c r="AF38" s="39" t="s">
        <v>907</v>
      </c>
      <c r="AG38" s="39" t="s">
        <v>907</v>
      </c>
      <c r="AH38" s="73" t="s">
        <v>907</v>
      </c>
      <c r="AI38" s="73" t="s">
        <v>907</v>
      </c>
      <c r="AJ38" s="73" t="s">
        <v>907</v>
      </c>
      <c r="AK38" s="73" t="s">
        <v>907</v>
      </c>
      <c r="AL38" s="73" t="s">
        <v>907</v>
      </c>
      <c r="AM38" s="73" t="s">
        <v>907</v>
      </c>
      <c r="AN38" s="85" t="s">
        <v>907</v>
      </c>
      <c r="AO38" s="39" t="s">
        <v>907</v>
      </c>
      <c r="AP38" s="39" t="s">
        <v>907</v>
      </c>
      <c r="AQ38" s="39" t="s">
        <v>907</v>
      </c>
      <c r="AR38" s="39" t="s">
        <v>907</v>
      </c>
      <c r="AS38" s="39" t="s">
        <v>907</v>
      </c>
      <c r="AT38" s="39" t="s">
        <v>907</v>
      </c>
      <c r="AU38" s="39" t="s">
        <v>907</v>
      </c>
      <c r="AV38" s="39" t="s">
        <v>907</v>
      </c>
      <c r="AW38" s="39" t="s">
        <v>907</v>
      </c>
      <c r="AX38" s="39" t="s">
        <v>907</v>
      </c>
      <c r="AY38" s="39" t="s">
        <v>907</v>
      </c>
      <c r="AZ38" s="39" t="s">
        <v>907</v>
      </c>
      <c r="BA38" s="39" t="s">
        <v>907</v>
      </c>
      <c r="BB38" s="39" t="s">
        <v>907</v>
      </c>
      <c r="BC38" s="39" t="s">
        <v>907</v>
      </c>
      <c r="BD38" s="39" t="s">
        <v>907</v>
      </c>
      <c r="BE38" s="39" t="s">
        <v>907</v>
      </c>
      <c r="BF38" s="39" t="s">
        <v>907</v>
      </c>
      <c r="BG38" s="39" t="s">
        <v>907</v>
      </c>
      <c r="BH38" s="39" t="s">
        <v>907</v>
      </c>
      <c r="BI38" s="39" t="s">
        <v>907</v>
      </c>
      <c r="BJ38" s="39" t="s">
        <v>907</v>
      </c>
      <c r="BK38" s="39" t="s">
        <v>907</v>
      </c>
      <c r="BL38" s="39" t="s">
        <v>907</v>
      </c>
      <c r="BM38" s="39" t="s">
        <v>907</v>
      </c>
      <c r="BN38" s="39" t="s">
        <v>907</v>
      </c>
      <c r="BO38" s="39" t="s">
        <v>907</v>
      </c>
      <c r="BP38" s="39" t="s">
        <v>907</v>
      </c>
      <c r="BQ38" s="39" t="s">
        <v>907</v>
      </c>
      <c r="BR38" s="39" t="s">
        <v>907</v>
      </c>
      <c r="BS38" s="39" t="s">
        <v>907</v>
      </c>
      <c r="BT38" s="39" t="s">
        <v>907</v>
      </c>
      <c r="BU38" s="39" t="s">
        <v>907</v>
      </c>
      <c r="BV38" s="39" t="s">
        <v>907</v>
      </c>
      <c r="BW38" s="39" t="s">
        <v>907</v>
      </c>
      <c r="BX38" s="39" t="s">
        <v>907</v>
      </c>
      <c r="BY38" s="39" t="s">
        <v>907</v>
      </c>
      <c r="BZ38" s="39" t="s">
        <v>907</v>
      </c>
      <c r="CA38" s="39" t="s">
        <v>907</v>
      </c>
      <c r="CB38" s="6"/>
    </row>
    <row r="39" spans="2:80" ht="141.75" x14ac:dyDescent="0.25">
      <c r="B39" s="61" t="s">
        <v>932</v>
      </c>
      <c r="C39" s="79" t="s">
        <v>934</v>
      </c>
      <c r="D39" s="80" t="s">
        <v>909</v>
      </c>
      <c r="E39" s="73" t="s">
        <v>907</v>
      </c>
      <c r="F39" s="40" t="s">
        <v>907</v>
      </c>
      <c r="G39" s="40" t="s">
        <v>907</v>
      </c>
      <c r="H39" s="40" t="s">
        <v>907</v>
      </c>
      <c r="I39" s="40" t="s">
        <v>907</v>
      </c>
      <c r="J39" s="40" t="s">
        <v>907</v>
      </c>
      <c r="K39" s="40" t="s">
        <v>907</v>
      </c>
      <c r="L39" s="40" t="s">
        <v>907</v>
      </c>
      <c r="M39" s="40" t="s">
        <v>907</v>
      </c>
      <c r="N39" s="40" t="s">
        <v>907</v>
      </c>
      <c r="O39" s="40" t="s">
        <v>907</v>
      </c>
      <c r="P39" s="40" t="s">
        <v>907</v>
      </c>
      <c r="Q39" s="40" t="s">
        <v>907</v>
      </c>
      <c r="R39" s="40" t="s">
        <v>907</v>
      </c>
      <c r="S39" s="40" t="s">
        <v>907</v>
      </c>
      <c r="T39" s="40" t="s">
        <v>907</v>
      </c>
      <c r="U39" s="40" t="s">
        <v>907</v>
      </c>
      <c r="V39" s="40" t="s">
        <v>907</v>
      </c>
      <c r="W39" s="40" t="s">
        <v>907</v>
      </c>
      <c r="X39" s="40" t="s">
        <v>907</v>
      </c>
      <c r="Y39" s="40" t="s">
        <v>907</v>
      </c>
      <c r="Z39" s="40" t="s">
        <v>907</v>
      </c>
      <c r="AA39" s="40" t="s">
        <v>907</v>
      </c>
      <c r="AB39" s="40" t="s">
        <v>907</v>
      </c>
      <c r="AC39" s="40" t="s">
        <v>907</v>
      </c>
      <c r="AD39" s="40" t="s">
        <v>907</v>
      </c>
      <c r="AE39" s="40" t="s">
        <v>907</v>
      </c>
      <c r="AF39" s="40" t="s">
        <v>907</v>
      </c>
      <c r="AG39" s="40" t="s">
        <v>907</v>
      </c>
      <c r="AH39" s="73" t="s">
        <v>907</v>
      </c>
      <c r="AI39" s="73" t="s">
        <v>907</v>
      </c>
      <c r="AJ39" s="73" t="s">
        <v>907</v>
      </c>
      <c r="AK39" s="73" t="s">
        <v>907</v>
      </c>
      <c r="AL39" s="73" t="s">
        <v>907</v>
      </c>
      <c r="AM39" s="73" t="s">
        <v>907</v>
      </c>
      <c r="AN39" s="85" t="s">
        <v>907</v>
      </c>
      <c r="AO39" s="40" t="s">
        <v>907</v>
      </c>
      <c r="AP39" s="40" t="s">
        <v>907</v>
      </c>
      <c r="AQ39" s="40" t="s">
        <v>907</v>
      </c>
      <c r="AR39" s="40" t="s">
        <v>907</v>
      </c>
      <c r="AS39" s="40" t="s">
        <v>907</v>
      </c>
      <c r="AT39" s="40" t="s">
        <v>907</v>
      </c>
      <c r="AU39" s="40" t="s">
        <v>907</v>
      </c>
      <c r="AV39" s="40" t="s">
        <v>907</v>
      </c>
      <c r="AW39" s="40" t="s">
        <v>907</v>
      </c>
      <c r="AX39" s="40" t="s">
        <v>907</v>
      </c>
      <c r="AY39" s="40" t="s">
        <v>907</v>
      </c>
      <c r="AZ39" s="40" t="s">
        <v>907</v>
      </c>
      <c r="BA39" s="40" t="s">
        <v>907</v>
      </c>
      <c r="BB39" s="40" t="s">
        <v>907</v>
      </c>
      <c r="BC39" s="40" t="s">
        <v>907</v>
      </c>
      <c r="BD39" s="40" t="s">
        <v>907</v>
      </c>
      <c r="BE39" s="40" t="s">
        <v>907</v>
      </c>
      <c r="BF39" s="40" t="s">
        <v>907</v>
      </c>
      <c r="BG39" s="40" t="s">
        <v>907</v>
      </c>
      <c r="BH39" s="40" t="s">
        <v>907</v>
      </c>
      <c r="BI39" s="40" t="s">
        <v>907</v>
      </c>
      <c r="BJ39" s="40" t="s">
        <v>907</v>
      </c>
      <c r="BK39" s="40" t="s">
        <v>907</v>
      </c>
      <c r="BL39" s="40" t="s">
        <v>907</v>
      </c>
      <c r="BM39" s="40" t="s">
        <v>907</v>
      </c>
      <c r="BN39" s="40" t="s">
        <v>907</v>
      </c>
      <c r="BO39" s="40" t="s">
        <v>907</v>
      </c>
      <c r="BP39" s="40" t="s">
        <v>907</v>
      </c>
      <c r="BQ39" s="40" t="s">
        <v>907</v>
      </c>
      <c r="BR39" s="40" t="s">
        <v>907</v>
      </c>
      <c r="BS39" s="40" t="s">
        <v>907</v>
      </c>
      <c r="BT39" s="40" t="s">
        <v>907</v>
      </c>
      <c r="BU39" s="40" t="s">
        <v>907</v>
      </c>
      <c r="BV39" s="40" t="s">
        <v>907</v>
      </c>
      <c r="BW39" s="40" t="s">
        <v>907</v>
      </c>
      <c r="BX39" s="39" t="s">
        <v>907</v>
      </c>
      <c r="BY39" s="39" t="s">
        <v>907</v>
      </c>
      <c r="BZ39" s="39" t="s">
        <v>907</v>
      </c>
      <c r="CA39" s="39" t="s">
        <v>907</v>
      </c>
      <c r="CB39" s="6"/>
    </row>
    <row r="40" spans="2:80" ht="126" x14ac:dyDescent="0.25">
      <c r="B40" s="61" t="s">
        <v>932</v>
      </c>
      <c r="C40" s="79" t="s">
        <v>935</v>
      </c>
      <c r="D40" s="80" t="s">
        <v>909</v>
      </c>
      <c r="E40" s="73" t="s">
        <v>907</v>
      </c>
      <c r="F40" s="40" t="s">
        <v>907</v>
      </c>
      <c r="G40" s="40" t="s">
        <v>907</v>
      </c>
      <c r="H40" s="40" t="s">
        <v>907</v>
      </c>
      <c r="I40" s="40" t="s">
        <v>907</v>
      </c>
      <c r="J40" s="40" t="s">
        <v>907</v>
      </c>
      <c r="K40" s="40" t="s">
        <v>907</v>
      </c>
      <c r="L40" s="40" t="s">
        <v>907</v>
      </c>
      <c r="M40" s="40" t="s">
        <v>907</v>
      </c>
      <c r="N40" s="40" t="s">
        <v>907</v>
      </c>
      <c r="O40" s="40" t="s">
        <v>907</v>
      </c>
      <c r="P40" s="40" t="s">
        <v>907</v>
      </c>
      <c r="Q40" s="40" t="s">
        <v>907</v>
      </c>
      <c r="R40" s="40" t="s">
        <v>907</v>
      </c>
      <c r="S40" s="40" t="s">
        <v>907</v>
      </c>
      <c r="T40" s="40" t="s">
        <v>907</v>
      </c>
      <c r="U40" s="40" t="s">
        <v>907</v>
      </c>
      <c r="V40" s="40" t="s">
        <v>907</v>
      </c>
      <c r="W40" s="40" t="s">
        <v>907</v>
      </c>
      <c r="X40" s="40" t="s">
        <v>907</v>
      </c>
      <c r="Y40" s="40" t="s">
        <v>907</v>
      </c>
      <c r="Z40" s="40" t="s">
        <v>907</v>
      </c>
      <c r="AA40" s="40" t="s">
        <v>907</v>
      </c>
      <c r="AB40" s="40" t="s">
        <v>907</v>
      </c>
      <c r="AC40" s="40" t="s">
        <v>907</v>
      </c>
      <c r="AD40" s="40" t="s">
        <v>907</v>
      </c>
      <c r="AE40" s="40" t="s">
        <v>907</v>
      </c>
      <c r="AF40" s="40" t="s">
        <v>907</v>
      </c>
      <c r="AG40" s="40" t="s">
        <v>907</v>
      </c>
      <c r="AH40" s="73" t="s">
        <v>907</v>
      </c>
      <c r="AI40" s="73" t="s">
        <v>907</v>
      </c>
      <c r="AJ40" s="73" t="s">
        <v>907</v>
      </c>
      <c r="AK40" s="73" t="s">
        <v>907</v>
      </c>
      <c r="AL40" s="73" t="s">
        <v>907</v>
      </c>
      <c r="AM40" s="73" t="s">
        <v>907</v>
      </c>
      <c r="AN40" s="85" t="s">
        <v>907</v>
      </c>
      <c r="AO40" s="40" t="s">
        <v>907</v>
      </c>
      <c r="AP40" s="40" t="s">
        <v>907</v>
      </c>
      <c r="AQ40" s="40" t="s">
        <v>907</v>
      </c>
      <c r="AR40" s="40" t="s">
        <v>907</v>
      </c>
      <c r="AS40" s="40" t="s">
        <v>907</v>
      </c>
      <c r="AT40" s="40" t="s">
        <v>907</v>
      </c>
      <c r="AU40" s="40" t="s">
        <v>907</v>
      </c>
      <c r="AV40" s="40" t="s">
        <v>907</v>
      </c>
      <c r="AW40" s="40" t="s">
        <v>907</v>
      </c>
      <c r="AX40" s="40" t="s">
        <v>907</v>
      </c>
      <c r="AY40" s="40" t="s">
        <v>907</v>
      </c>
      <c r="AZ40" s="40" t="s">
        <v>907</v>
      </c>
      <c r="BA40" s="40" t="s">
        <v>907</v>
      </c>
      <c r="BB40" s="40" t="s">
        <v>907</v>
      </c>
      <c r="BC40" s="40" t="s">
        <v>907</v>
      </c>
      <c r="BD40" s="40" t="s">
        <v>907</v>
      </c>
      <c r="BE40" s="40" t="s">
        <v>907</v>
      </c>
      <c r="BF40" s="40" t="s">
        <v>907</v>
      </c>
      <c r="BG40" s="40" t="s">
        <v>907</v>
      </c>
      <c r="BH40" s="40" t="s">
        <v>907</v>
      </c>
      <c r="BI40" s="40" t="s">
        <v>907</v>
      </c>
      <c r="BJ40" s="40" t="s">
        <v>907</v>
      </c>
      <c r="BK40" s="40" t="s">
        <v>907</v>
      </c>
      <c r="BL40" s="40" t="s">
        <v>907</v>
      </c>
      <c r="BM40" s="40" t="s">
        <v>907</v>
      </c>
      <c r="BN40" s="40" t="s">
        <v>907</v>
      </c>
      <c r="BO40" s="40" t="s">
        <v>907</v>
      </c>
      <c r="BP40" s="40" t="s">
        <v>907</v>
      </c>
      <c r="BQ40" s="40" t="s">
        <v>907</v>
      </c>
      <c r="BR40" s="40" t="s">
        <v>907</v>
      </c>
      <c r="BS40" s="40" t="s">
        <v>907</v>
      </c>
      <c r="BT40" s="40" t="s">
        <v>907</v>
      </c>
      <c r="BU40" s="40" t="s">
        <v>907</v>
      </c>
      <c r="BV40" s="40" t="s">
        <v>907</v>
      </c>
      <c r="BW40" s="40" t="s">
        <v>907</v>
      </c>
      <c r="BX40" s="39" t="s">
        <v>907</v>
      </c>
      <c r="BY40" s="39" t="s">
        <v>907</v>
      </c>
      <c r="BZ40" s="39" t="s">
        <v>907</v>
      </c>
      <c r="CA40" s="39" t="s">
        <v>907</v>
      </c>
      <c r="CB40" s="6"/>
    </row>
    <row r="41" spans="2:80" ht="141.75" x14ac:dyDescent="0.25">
      <c r="B41" s="61" t="s">
        <v>932</v>
      </c>
      <c r="C41" s="79" t="s">
        <v>936</v>
      </c>
      <c r="D41" s="80" t="s">
        <v>909</v>
      </c>
      <c r="E41" s="73" t="s">
        <v>907</v>
      </c>
      <c r="F41" s="40" t="s">
        <v>907</v>
      </c>
      <c r="G41" s="40" t="s">
        <v>907</v>
      </c>
      <c r="H41" s="40" t="s">
        <v>907</v>
      </c>
      <c r="I41" s="40" t="s">
        <v>907</v>
      </c>
      <c r="J41" s="40" t="s">
        <v>907</v>
      </c>
      <c r="K41" s="40" t="s">
        <v>907</v>
      </c>
      <c r="L41" s="40" t="s">
        <v>907</v>
      </c>
      <c r="M41" s="40" t="s">
        <v>907</v>
      </c>
      <c r="N41" s="40" t="s">
        <v>907</v>
      </c>
      <c r="O41" s="40" t="s">
        <v>907</v>
      </c>
      <c r="P41" s="40" t="s">
        <v>907</v>
      </c>
      <c r="Q41" s="40" t="s">
        <v>907</v>
      </c>
      <c r="R41" s="40" t="s">
        <v>907</v>
      </c>
      <c r="S41" s="40" t="s">
        <v>907</v>
      </c>
      <c r="T41" s="40" t="s">
        <v>907</v>
      </c>
      <c r="U41" s="40" t="s">
        <v>907</v>
      </c>
      <c r="V41" s="40" t="s">
        <v>907</v>
      </c>
      <c r="W41" s="40" t="s">
        <v>907</v>
      </c>
      <c r="X41" s="40" t="s">
        <v>907</v>
      </c>
      <c r="Y41" s="40" t="s">
        <v>907</v>
      </c>
      <c r="Z41" s="40" t="s">
        <v>907</v>
      </c>
      <c r="AA41" s="40" t="s">
        <v>907</v>
      </c>
      <c r="AB41" s="40" t="s">
        <v>907</v>
      </c>
      <c r="AC41" s="40" t="s">
        <v>907</v>
      </c>
      <c r="AD41" s="40" t="s">
        <v>907</v>
      </c>
      <c r="AE41" s="40" t="s">
        <v>907</v>
      </c>
      <c r="AF41" s="40" t="s">
        <v>907</v>
      </c>
      <c r="AG41" s="40" t="s">
        <v>907</v>
      </c>
      <c r="AH41" s="73" t="s">
        <v>907</v>
      </c>
      <c r="AI41" s="73" t="s">
        <v>907</v>
      </c>
      <c r="AJ41" s="73" t="s">
        <v>907</v>
      </c>
      <c r="AK41" s="73" t="s">
        <v>907</v>
      </c>
      <c r="AL41" s="73" t="s">
        <v>907</v>
      </c>
      <c r="AM41" s="73" t="s">
        <v>907</v>
      </c>
      <c r="AN41" s="85" t="s">
        <v>907</v>
      </c>
      <c r="AO41" s="40" t="s">
        <v>907</v>
      </c>
      <c r="AP41" s="40" t="s">
        <v>907</v>
      </c>
      <c r="AQ41" s="40" t="s">
        <v>907</v>
      </c>
      <c r="AR41" s="40" t="s">
        <v>907</v>
      </c>
      <c r="AS41" s="40" t="s">
        <v>907</v>
      </c>
      <c r="AT41" s="40" t="s">
        <v>907</v>
      </c>
      <c r="AU41" s="40" t="s">
        <v>907</v>
      </c>
      <c r="AV41" s="40" t="s">
        <v>907</v>
      </c>
      <c r="AW41" s="40" t="s">
        <v>907</v>
      </c>
      <c r="AX41" s="40" t="s">
        <v>907</v>
      </c>
      <c r="AY41" s="40" t="s">
        <v>907</v>
      </c>
      <c r="AZ41" s="40" t="s">
        <v>907</v>
      </c>
      <c r="BA41" s="40" t="s">
        <v>907</v>
      </c>
      <c r="BB41" s="40" t="s">
        <v>907</v>
      </c>
      <c r="BC41" s="40" t="s">
        <v>907</v>
      </c>
      <c r="BD41" s="40" t="s">
        <v>907</v>
      </c>
      <c r="BE41" s="40" t="s">
        <v>907</v>
      </c>
      <c r="BF41" s="40" t="s">
        <v>907</v>
      </c>
      <c r="BG41" s="40" t="s">
        <v>907</v>
      </c>
      <c r="BH41" s="40" t="s">
        <v>907</v>
      </c>
      <c r="BI41" s="40" t="s">
        <v>907</v>
      </c>
      <c r="BJ41" s="40" t="s">
        <v>907</v>
      </c>
      <c r="BK41" s="40" t="s">
        <v>907</v>
      </c>
      <c r="BL41" s="40" t="s">
        <v>907</v>
      </c>
      <c r="BM41" s="40" t="s">
        <v>907</v>
      </c>
      <c r="BN41" s="40" t="s">
        <v>907</v>
      </c>
      <c r="BO41" s="40" t="s">
        <v>907</v>
      </c>
      <c r="BP41" s="40" t="s">
        <v>907</v>
      </c>
      <c r="BQ41" s="40" t="s">
        <v>907</v>
      </c>
      <c r="BR41" s="40" t="s">
        <v>907</v>
      </c>
      <c r="BS41" s="40" t="s">
        <v>907</v>
      </c>
      <c r="BT41" s="40" t="s">
        <v>907</v>
      </c>
      <c r="BU41" s="40" t="s">
        <v>907</v>
      </c>
      <c r="BV41" s="40" t="s">
        <v>907</v>
      </c>
      <c r="BW41" s="40" t="s">
        <v>907</v>
      </c>
      <c r="BX41" s="39" t="s">
        <v>907</v>
      </c>
      <c r="BY41" s="39" t="s">
        <v>907</v>
      </c>
      <c r="BZ41" s="39" t="s">
        <v>907</v>
      </c>
      <c r="CA41" s="39" t="s">
        <v>907</v>
      </c>
      <c r="CB41" s="6"/>
    </row>
    <row r="42" spans="2:80" ht="47.25" x14ac:dyDescent="0.25">
      <c r="B42" s="61" t="s">
        <v>937</v>
      </c>
      <c r="C42" s="79" t="s">
        <v>933</v>
      </c>
      <c r="D42" s="80" t="s">
        <v>909</v>
      </c>
      <c r="E42" s="73" t="s">
        <v>907</v>
      </c>
      <c r="F42" s="40" t="s">
        <v>907</v>
      </c>
      <c r="G42" s="40" t="s">
        <v>907</v>
      </c>
      <c r="H42" s="40" t="s">
        <v>907</v>
      </c>
      <c r="I42" s="40" t="s">
        <v>907</v>
      </c>
      <c r="J42" s="40" t="s">
        <v>907</v>
      </c>
      <c r="K42" s="40" t="s">
        <v>907</v>
      </c>
      <c r="L42" s="40" t="s">
        <v>907</v>
      </c>
      <c r="M42" s="40" t="s">
        <v>907</v>
      </c>
      <c r="N42" s="40" t="s">
        <v>907</v>
      </c>
      <c r="O42" s="40" t="s">
        <v>907</v>
      </c>
      <c r="P42" s="40" t="s">
        <v>907</v>
      </c>
      <c r="Q42" s="40" t="s">
        <v>907</v>
      </c>
      <c r="R42" s="40" t="s">
        <v>907</v>
      </c>
      <c r="S42" s="40" t="s">
        <v>907</v>
      </c>
      <c r="T42" s="40" t="s">
        <v>907</v>
      </c>
      <c r="U42" s="40" t="s">
        <v>907</v>
      </c>
      <c r="V42" s="40" t="s">
        <v>907</v>
      </c>
      <c r="W42" s="40" t="s">
        <v>907</v>
      </c>
      <c r="X42" s="40" t="s">
        <v>907</v>
      </c>
      <c r="Y42" s="40" t="s">
        <v>907</v>
      </c>
      <c r="Z42" s="40" t="s">
        <v>907</v>
      </c>
      <c r="AA42" s="40" t="s">
        <v>907</v>
      </c>
      <c r="AB42" s="40" t="s">
        <v>907</v>
      </c>
      <c r="AC42" s="40" t="s">
        <v>907</v>
      </c>
      <c r="AD42" s="40" t="s">
        <v>907</v>
      </c>
      <c r="AE42" s="40" t="s">
        <v>907</v>
      </c>
      <c r="AF42" s="40" t="s">
        <v>907</v>
      </c>
      <c r="AG42" s="40" t="s">
        <v>907</v>
      </c>
      <c r="AH42" s="73" t="s">
        <v>907</v>
      </c>
      <c r="AI42" s="73" t="s">
        <v>907</v>
      </c>
      <c r="AJ42" s="73" t="s">
        <v>907</v>
      </c>
      <c r="AK42" s="73" t="s">
        <v>907</v>
      </c>
      <c r="AL42" s="73" t="s">
        <v>907</v>
      </c>
      <c r="AM42" s="73" t="s">
        <v>907</v>
      </c>
      <c r="AN42" s="85" t="s">
        <v>907</v>
      </c>
      <c r="AO42" s="40" t="s">
        <v>907</v>
      </c>
      <c r="AP42" s="40" t="s">
        <v>907</v>
      </c>
      <c r="AQ42" s="40" t="s">
        <v>907</v>
      </c>
      <c r="AR42" s="40" t="s">
        <v>907</v>
      </c>
      <c r="AS42" s="40" t="s">
        <v>907</v>
      </c>
      <c r="AT42" s="40" t="s">
        <v>907</v>
      </c>
      <c r="AU42" s="40" t="s">
        <v>907</v>
      </c>
      <c r="AV42" s="40" t="s">
        <v>907</v>
      </c>
      <c r="AW42" s="40" t="s">
        <v>907</v>
      </c>
      <c r="AX42" s="40" t="s">
        <v>907</v>
      </c>
      <c r="AY42" s="40" t="s">
        <v>907</v>
      </c>
      <c r="AZ42" s="40" t="s">
        <v>907</v>
      </c>
      <c r="BA42" s="40" t="s">
        <v>907</v>
      </c>
      <c r="BB42" s="40" t="s">
        <v>907</v>
      </c>
      <c r="BC42" s="40" t="s">
        <v>907</v>
      </c>
      <c r="BD42" s="40" t="s">
        <v>907</v>
      </c>
      <c r="BE42" s="40" t="s">
        <v>907</v>
      </c>
      <c r="BF42" s="40" t="s">
        <v>907</v>
      </c>
      <c r="BG42" s="40" t="s">
        <v>907</v>
      </c>
      <c r="BH42" s="40" t="s">
        <v>907</v>
      </c>
      <c r="BI42" s="40" t="s">
        <v>907</v>
      </c>
      <c r="BJ42" s="40" t="s">
        <v>907</v>
      </c>
      <c r="BK42" s="40" t="s">
        <v>907</v>
      </c>
      <c r="BL42" s="40" t="s">
        <v>907</v>
      </c>
      <c r="BM42" s="40" t="s">
        <v>907</v>
      </c>
      <c r="BN42" s="40" t="s">
        <v>907</v>
      </c>
      <c r="BO42" s="40" t="s">
        <v>907</v>
      </c>
      <c r="BP42" s="40" t="s">
        <v>907</v>
      </c>
      <c r="BQ42" s="40" t="s">
        <v>907</v>
      </c>
      <c r="BR42" s="40" t="s">
        <v>907</v>
      </c>
      <c r="BS42" s="40" t="s">
        <v>907</v>
      </c>
      <c r="BT42" s="40" t="s">
        <v>907</v>
      </c>
      <c r="BU42" s="40" t="s">
        <v>907</v>
      </c>
      <c r="BV42" s="40" t="s">
        <v>907</v>
      </c>
      <c r="BW42" s="40" t="s">
        <v>907</v>
      </c>
      <c r="BX42" s="39" t="s">
        <v>907</v>
      </c>
      <c r="BY42" s="39" t="s">
        <v>907</v>
      </c>
      <c r="BZ42" s="39" t="s">
        <v>907</v>
      </c>
      <c r="CA42" s="39" t="s">
        <v>907</v>
      </c>
      <c r="CB42" s="6"/>
    </row>
    <row r="43" spans="2:80" ht="141.75" x14ac:dyDescent="0.25">
      <c r="B43" s="61" t="s">
        <v>937</v>
      </c>
      <c r="C43" s="79" t="s">
        <v>934</v>
      </c>
      <c r="D43" s="80" t="s">
        <v>909</v>
      </c>
      <c r="E43" s="73" t="s">
        <v>907</v>
      </c>
      <c r="F43" s="40" t="s">
        <v>907</v>
      </c>
      <c r="G43" s="40" t="s">
        <v>907</v>
      </c>
      <c r="H43" s="40" t="s">
        <v>907</v>
      </c>
      <c r="I43" s="40" t="s">
        <v>907</v>
      </c>
      <c r="J43" s="40" t="s">
        <v>907</v>
      </c>
      <c r="K43" s="40" t="s">
        <v>907</v>
      </c>
      <c r="L43" s="40" t="s">
        <v>907</v>
      </c>
      <c r="M43" s="40" t="s">
        <v>907</v>
      </c>
      <c r="N43" s="40" t="s">
        <v>907</v>
      </c>
      <c r="O43" s="40" t="s">
        <v>907</v>
      </c>
      <c r="P43" s="40" t="s">
        <v>907</v>
      </c>
      <c r="Q43" s="40" t="s">
        <v>907</v>
      </c>
      <c r="R43" s="40" t="s">
        <v>907</v>
      </c>
      <c r="S43" s="40" t="s">
        <v>907</v>
      </c>
      <c r="T43" s="40" t="s">
        <v>907</v>
      </c>
      <c r="U43" s="40" t="s">
        <v>907</v>
      </c>
      <c r="V43" s="40" t="s">
        <v>907</v>
      </c>
      <c r="W43" s="40" t="s">
        <v>907</v>
      </c>
      <c r="X43" s="40" t="s">
        <v>907</v>
      </c>
      <c r="Y43" s="40" t="s">
        <v>907</v>
      </c>
      <c r="Z43" s="40" t="s">
        <v>907</v>
      </c>
      <c r="AA43" s="40" t="s">
        <v>907</v>
      </c>
      <c r="AB43" s="40" t="s">
        <v>907</v>
      </c>
      <c r="AC43" s="40" t="s">
        <v>907</v>
      </c>
      <c r="AD43" s="40" t="s">
        <v>907</v>
      </c>
      <c r="AE43" s="40" t="s">
        <v>907</v>
      </c>
      <c r="AF43" s="40" t="s">
        <v>907</v>
      </c>
      <c r="AG43" s="40" t="s">
        <v>907</v>
      </c>
      <c r="AH43" s="73" t="s">
        <v>907</v>
      </c>
      <c r="AI43" s="73" t="s">
        <v>907</v>
      </c>
      <c r="AJ43" s="73" t="s">
        <v>907</v>
      </c>
      <c r="AK43" s="73" t="s">
        <v>907</v>
      </c>
      <c r="AL43" s="73" t="s">
        <v>907</v>
      </c>
      <c r="AM43" s="73" t="s">
        <v>907</v>
      </c>
      <c r="AN43" s="85" t="s">
        <v>907</v>
      </c>
      <c r="AO43" s="40" t="s">
        <v>907</v>
      </c>
      <c r="AP43" s="40" t="s">
        <v>907</v>
      </c>
      <c r="AQ43" s="40" t="s">
        <v>907</v>
      </c>
      <c r="AR43" s="40" t="s">
        <v>907</v>
      </c>
      <c r="AS43" s="40" t="s">
        <v>907</v>
      </c>
      <c r="AT43" s="40" t="s">
        <v>907</v>
      </c>
      <c r="AU43" s="40" t="s">
        <v>907</v>
      </c>
      <c r="AV43" s="40" t="s">
        <v>907</v>
      </c>
      <c r="AW43" s="40" t="s">
        <v>907</v>
      </c>
      <c r="AX43" s="40" t="s">
        <v>907</v>
      </c>
      <c r="AY43" s="40" t="s">
        <v>907</v>
      </c>
      <c r="AZ43" s="40" t="s">
        <v>907</v>
      </c>
      <c r="BA43" s="40" t="s">
        <v>907</v>
      </c>
      <c r="BB43" s="40" t="s">
        <v>907</v>
      </c>
      <c r="BC43" s="40" t="s">
        <v>907</v>
      </c>
      <c r="BD43" s="40" t="s">
        <v>907</v>
      </c>
      <c r="BE43" s="40" t="s">
        <v>907</v>
      </c>
      <c r="BF43" s="40" t="s">
        <v>907</v>
      </c>
      <c r="BG43" s="40" t="s">
        <v>907</v>
      </c>
      <c r="BH43" s="40" t="s">
        <v>907</v>
      </c>
      <c r="BI43" s="40" t="s">
        <v>907</v>
      </c>
      <c r="BJ43" s="40" t="s">
        <v>907</v>
      </c>
      <c r="BK43" s="40" t="s">
        <v>907</v>
      </c>
      <c r="BL43" s="40" t="s">
        <v>907</v>
      </c>
      <c r="BM43" s="40" t="s">
        <v>907</v>
      </c>
      <c r="BN43" s="40" t="s">
        <v>907</v>
      </c>
      <c r="BO43" s="40" t="s">
        <v>907</v>
      </c>
      <c r="BP43" s="40" t="s">
        <v>907</v>
      </c>
      <c r="BQ43" s="40" t="s">
        <v>907</v>
      </c>
      <c r="BR43" s="40" t="s">
        <v>907</v>
      </c>
      <c r="BS43" s="40" t="s">
        <v>907</v>
      </c>
      <c r="BT43" s="40" t="s">
        <v>907</v>
      </c>
      <c r="BU43" s="40" t="s">
        <v>907</v>
      </c>
      <c r="BV43" s="40" t="s">
        <v>907</v>
      </c>
      <c r="BW43" s="40" t="s">
        <v>907</v>
      </c>
      <c r="BX43" s="39" t="s">
        <v>907</v>
      </c>
      <c r="BY43" s="39" t="s">
        <v>907</v>
      </c>
      <c r="BZ43" s="39" t="s">
        <v>907</v>
      </c>
      <c r="CA43" s="39" t="s">
        <v>907</v>
      </c>
      <c r="CB43" s="6"/>
    </row>
    <row r="44" spans="2:80" ht="126" x14ac:dyDescent="0.25">
      <c r="B44" s="61" t="s">
        <v>937</v>
      </c>
      <c r="C44" s="79" t="s">
        <v>935</v>
      </c>
      <c r="D44" s="80" t="s">
        <v>909</v>
      </c>
      <c r="E44" s="73" t="s">
        <v>907</v>
      </c>
      <c r="F44" s="41" t="s">
        <v>907</v>
      </c>
      <c r="G44" s="41" t="s">
        <v>907</v>
      </c>
      <c r="H44" s="41" t="s">
        <v>907</v>
      </c>
      <c r="I44" s="41" t="s">
        <v>907</v>
      </c>
      <c r="J44" s="41" t="s">
        <v>907</v>
      </c>
      <c r="K44" s="41" t="s">
        <v>907</v>
      </c>
      <c r="L44" s="41" t="s">
        <v>907</v>
      </c>
      <c r="M44" s="41" t="s">
        <v>907</v>
      </c>
      <c r="N44" s="41" t="s">
        <v>907</v>
      </c>
      <c r="O44" s="41" t="s">
        <v>907</v>
      </c>
      <c r="P44" s="41" t="s">
        <v>907</v>
      </c>
      <c r="Q44" s="41" t="s">
        <v>907</v>
      </c>
      <c r="R44" s="41" t="s">
        <v>907</v>
      </c>
      <c r="S44" s="41" t="s">
        <v>907</v>
      </c>
      <c r="T44" s="41" t="s">
        <v>907</v>
      </c>
      <c r="U44" s="41" t="s">
        <v>907</v>
      </c>
      <c r="V44" s="41" t="s">
        <v>907</v>
      </c>
      <c r="W44" s="41" t="s">
        <v>907</v>
      </c>
      <c r="X44" s="41" t="s">
        <v>907</v>
      </c>
      <c r="Y44" s="41" t="s">
        <v>907</v>
      </c>
      <c r="Z44" s="41" t="s">
        <v>907</v>
      </c>
      <c r="AA44" s="41" t="s">
        <v>907</v>
      </c>
      <c r="AB44" s="41" t="s">
        <v>907</v>
      </c>
      <c r="AC44" s="41" t="s">
        <v>907</v>
      </c>
      <c r="AD44" s="41" t="s">
        <v>907</v>
      </c>
      <c r="AE44" s="41" t="s">
        <v>907</v>
      </c>
      <c r="AF44" s="41" t="s">
        <v>907</v>
      </c>
      <c r="AG44" s="41" t="s">
        <v>907</v>
      </c>
      <c r="AH44" s="73" t="s">
        <v>907</v>
      </c>
      <c r="AI44" s="73" t="s">
        <v>907</v>
      </c>
      <c r="AJ44" s="73" t="s">
        <v>907</v>
      </c>
      <c r="AK44" s="73" t="s">
        <v>907</v>
      </c>
      <c r="AL44" s="73" t="s">
        <v>907</v>
      </c>
      <c r="AM44" s="73" t="s">
        <v>907</v>
      </c>
      <c r="AN44" s="85" t="s">
        <v>907</v>
      </c>
      <c r="AO44" s="41" t="s">
        <v>907</v>
      </c>
      <c r="AP44" s="41" t="s">
        <v>907</v>
      </c>
      <c r="AQ44" s="41" t="s">
        <v>907</v>
      </c>
      <c r="AR44" s="41" t="s">
        <v>907</v>
      </c>
      <c r="AS44" s="41" t="s">
        <v>907</v>
      </c>
      <c r="AT44" s="41" t="s">
        <v>907</v>
      </c>
      <c r="AU44" s="41" t="s">
        <v>907</v>
      </c>
      <c r="AV44" s="41" t="s">
        <v>907</v>
      </c>
      <c r="AW44" s="41" t="s">
        <v>907</v>
      </c>
      <c r="AX44" s="41" t="s">
        <v>907</v>
      </c>
      <c r="AY44" s="41" t="s">
        <v>907</v>
      </c>
      <c r="AZ44" s="41" t="s">
        <v>907</v>
      </c>
      <c r="BA44" s="41" t="s">
        <v>907</v>
      </c>
      <c r="BB44" s="41" t="s">
        <v>907</v>
      </c>
      <c r="BC44" s="41" t="s">
        <v>907</v>
      </c>
      <c r="BD44" s="41" t="s">
        <v>907</v>
      </c>
      <c r="BE44" s="41" t="s">
        <v>907</v>
      </c>
      <c r="BF44" s="41" t="s">
        <v>907</v>
      </c>
      <c r="BG44" s="41" t="s">
        <v>907</v>
      </c>
      <c r="BH44" s="41" t="s">
        <v>907</v>
      </c>
      <c r="BI44" s="41" t="s">
        <v>907</v>
      </c>
      <c r="BJ44" s="41" t="s">
        <v>907</v>
      </c>
      <c r="BK44" s="41" t="s">
        <v>907</v>
      </c>
      <c r="BL44" s="41" t="s">
        <v>907</v>
      </c>
      <c r="BM44" s="41" t="s">
        <v>907</v>
      </c>
      <c r="BN44" s="41" t="s">
        <v>907</v>
      </c>
      <c r="BO44" s="41" t="s">
        <v>907</v>
      </c>
      <c r="BP44" s="41" t="s">
        <v>907</v>
      </c>
      <c r="BQ44" s="41" t="s">
        <v>907</v>
      </c>
      <c r="BR44" s="41" t="s">
        <v>907</v>
      </c>
      <c r="BS44" s="41" t="s">
        <v>907</v>
      </c>
      <c r="BT44" s="41" t="s">
        <v>907</v>
      </c>
      <c r="BU44" s="41" t="s">
        <v>907</v>
      </c>
      <c r="BV44" s="41" t="s">
        <v>907</v>
      </c>
      <c r="BW44" s="41" t="s">
        <v>907</v>
      </c>
      <c r="BX44" s="39" t="s">
        <v>907</v>
      </c>
      <c r="BY44" s="39" t="s">
        <v>907</v>
      </c>
      <c r="BZ44" s="39" t="s">
        <v>907</v>
      </c>
      <c r="CA44" s="39" t="s">
        <v>907</v>
      </c>
      <c r="CB44" s="6"/>
    </row>
    <row r="45" spans="2:80" ht="141.75" x14ac:dyDescent="0.25">
      <c r="B45" s="61" t="s">
        <v>937</v>
      </c>
      <c r="C45" s="79" t="s">
        <v>938</v>
      </c>
      <c r="D45" s="80" t="s">
        <v>909</v>
      </c>
      <c r="E45" s="73" t="s">
        <v>907</v>
      </c>
      <c r="F45" s="41" t="s">
        <v>907</v>
      </c>
      <c r="G45" s="41" t="s">
        <v>907</v>
      </c>
      <c r="H45" s="41" t="s">
        <v>907</v>
      </c>
      <c r="I45" s="41" t="s">
        <v>907</v>
      </c>
      <c r="J45" s="41" t="s">
        <v>907</v>
      </c>
      <c r="K45" s="41" t="s">
        <v>907</v>
      </c>
      <c r="L45" s="41" t="s">
        <v>907</v>
      </c>
      <c r="M45" s="41" t="s">
        <v>907</v>
      </c>
      <c r="N45" s="41" t="s">
        <v>907</v>
      </c>
      <c r="O45" s="41" t="s">
        <v>907</v>
      </c>
      <c r="P45" s="41" t="s">
        <v>907</v>
      </c>
      <c r="Q45" s="41" t="s">
        <v>907</v>
      </c>
      <c r="R45" s="41" t="s">
        <v>907</v>
      </c>
      <c r="S45" s="41" t="s">
        <v>907</v>
      </c>
      <c r="T45" s="41" t="s">
        <v>907</v>
      </c>
      <c r="U45" s="41" t="s">
        <v>907</v>
      </c>
      <c r="V45" s="41" t="s">
        <v>907</v>
      </c>
      <c r="W45" s="41" t="s">
        <v>907</v>
      </c>
      <c r="X45" s="41" t="s">
        <v>907</v>
      </c>
      <c r="Y45" s="41" t="s">
        <v>907</v>
      </c>
      <c r="Z45" s="41" t="s">
        <v>907</v>
      </c>
      <c r="AA45" s="41" t="s">
        <v>907</v>
      </c>
      <c r="AB45" s="41" t="s">
        <v>907</v>
      </c>
      <c r="AC45" s="41" t="s">
        <v>907</v>
      </c>
      <c r="AD45" s="41" t="s">
        <v>907</v>
      </c>
      <c r="AE45" s="41" t="s">
        <v>907</v>
      </c>
      <c r="AF45" s="41" t="s">
        <v>907</v>
      </c>
      <c r="AG45" s="41" t="s">
        <v>907</v>
      </c>
      <c r="AH45" s="73" t="s">
        <v>907</v>
      </c>
      <c r="AI45" s="73" t="s">
        <v>907</v>
      </c>
      <c r="AJ45" s="73" t="s">
        <v>907</v>
      </c>
      <c r="AK45" s="73" t="s">
        <v>907</v>
      </c>
      <c r="AL45" s="73" t="s">
        <v>907</v>
      </c>
      <c r="AM45" s="73" t="s">
        <v>907</v>
      </c>
      <c r="AN45" s="85" t="s">
        <v>907</v>
      </c>
      <c r="AO45" s="41" t="s">
        <v>907</v>
      </c>
      <c r="AP45" s="41" t="s">
        <v>907</v>
      </c>
      <c r="AQ45" s="41" t="s">
        <v>907</v>
      </c>
      <c r="AR45" s="41" t="s">
        <v>907</v>
      </c>
      <c r="AS45" s="41" t="s">
        <v>907</v>
      </c>
      <c r="AT45" s="41" t="s">
        <v>907</v>
      </c>
      <c r="AU45" s="41" t="s">
        <v>907</v>
      </c>
      <c r="AV45" s="41" t="s">
        <v>907</v>
      </c>
      <c r="AW45" s="41" t="s">
        <v>907</v>
      </c>
      <c r="AX45" s="41" t="s">
        <v>907</v>
      </c>
      <c r="AY45" s="41" t="s">
        <v>907</v>
      </c>
      <c r="AZ45" s="41" t="s">
        <v>907</v>
      </c>
      <c r="BA45" s="41" t="s">
        <v>907</v>
      </c>
      <c r="BB45" s="41" t="s">
        <v>907</v>
      </c>
      <c r="BC45" s="41" t="s">
        <v>907</v>
      </c>
      <c r="BD45" s="41" t="s">
        <v>907</v>
      </c>
      <c r="BE45" s="41" t="s">
        <v>907</v>
      </c>
      <c r="BF45" s="41" t="s">
        <v>907</v>
      </c>
      <c r="BG45" s="41" t="s">
        <v>907</v>
      </c>
      <c r="BH45" s="41" t="s">
        <v>907</v>
      </c>
      <c r="BI45" s="41" t="s">
        <v>907</v>
      </c>
      <c r="BJ45" s="41" t="s">
        <v>907</v>
      </c>
      <c r="BK45" s="41" t="s">
        <v>907</v>
      </c>
      <c r="BL45" s="41" t="s">
        <v>907</v>
      </c>
      <c r="BM45" s="41" t="s">
        <v>907</v>
      </c>
      <c r="BN45" s="41" t="s">
        <v>907</v>
      </c>
      <c r="BO45" s="41" t="s">
        <v>907</v>
      </c>
      <c r="BP45" s="41" t="s">
        <v>907</v>
      </c>
      <c r="BQ45" s="41" t="s">
        <v>907</v>
      </c>
      <c r="BR45" s="41" t="s">
        <v>907</v>
      </c>
      <c r="BS45" s="41" t="s">
        <v>907</v>
      </c>
      <c r="BT45" s="41" t="s">
        <v>907</v>
      </c>
      <c r="BU45" s="41" t="s">
        <v>907</v>
      </c>
      <c r="BV45" s="41" t="s">
        <v>907</v>
      </c>
      <c r="BW45" s="41" t="s">
        <v>907</v>
      </c>
      <c r="BX45" s="39" t="s">
        <v>907</v>
      </c>
      <c r="BY45" s="39" t="s">
        <v>907</v>
      </c>
      <c r="BZ45" s="39" t="s">
        <v>907</v>
      </c>
      <c r="CA45" s="39" t="s">
        <v>907</v>
      </c>
      <c r="CB45" s="6"/>
    </row>
    <row r="46" spans="2:80" ht="126" x14ac:dyDescent="0.25">
      <c r="B46" s="61" t="s">
        <v>939</v>
      </c>
      <c r="C46" s="79" t="s">
        <v>940</v>
      </c>
      <c r="D46" s="79" t="s">
        <v>909</v>
      </c>
      <c r="E46" s="73" t="s">
        <v>907</v>
      </c>
      <c r="F46" s="41" t="s">
        <v>907</v>
      </c>
      <c r="G46" s="41" t="s">
        <v>907</v>
      </c>
      <c r="H46" s="41" t="s">
        <v>907</v>
      </c>
      <c r="I46" s="41" t="s">
        <v>907</v>
      </c>
      <c r="J46" s="41" t="s">
        <v>907</v>
      </c>
      <c r="K46" s="41" t="s">
        <v>907</v>
      </c>
      <c r="L46" s="41" t="s">
        <v>907</v>
      </c>
      <c r="M46" s="41" t="s">
        <v>907</v>
      </c>
      <c r="N46" s="41" t="s">
        <v>907</v>
      </c>
      <c r="O46" s="41" t="s">
        <v>907</v>
      </c>
      <c r="P46" s="41" t="s">
        <v>907</v>
      </c>
      <c r="Q46" s="41" t="s">
        <v>907</v>
      </c>
      <c r="R46" s="41" t="s">
        <v>907</v>
      </c>
      <c r="S46" s="41" t="s">
        <v>907</v>
      </c>
      <c r="T46" s="41" t="s">
        <v>907</v>
      </c>
      <c r="U46" s="41" t="s">
        <v>907</v>
      </c>
      <c r="V46" s="41" t="s">
        <v>907</v>
      </c>
      <c r="W46" s="41" t="s">
        <v>907</v>
      </c>
      <c r="X46" s="41" t="s">
        <v>907</v>
      </c>
      <c r="Y46" s="41" t="s">
        <v>907</v>
      </c>
      <c r="Z46" s="41" t="s">
        <v>907</v>
      </c>
      <c r="AA46" s="41" t="s">
        <v>907</v>
      </c>
      <c r="AB46" s="41" t="s">
        <v>907</v>
      </c>
      <c r="AC46" s="41" t="s">
        <v>907</v>
      </c>
      <c r="AD46" s="41" t="s">
        <v>907</v>
      </c>
      <c r="AE46" s="41" t="s">
        <v>907</v>
      </c>
      <c r="AF46" s="41" t="s">
        <v>907</v>
      </c>
      <c r="AG46" s="41" t="s">
        <v>907</v>
      </c>
      <c r="AH46" s="73" t="s">
        <v>907</v>
      </c>
      <c r="AI46" s="73" t="s">
        <v>907</v>
      </c>
      <c r="AJ46" s="73" t="s">
        <v>907</v>
      </c>
      <c r="AK46" s="73" t="s">
        <v>907</v>
      </c>
      <c r="AL46" s="73" t="s">
        <v>907</v>
      </c>
      <c r="AM46" s="73" t="s">
        <v>907</v>
      </c>
      <c r="AN46" s="85" t="s">
        <v>907</v>
      </c>
      <c r="AO46" s="41" t="s">
        <v>907</v>
      </c>
      <c r="AP46" s="41" t="s">
        <v>907</v>
      </c>
      <c r="AQ46" s="41" t="s">
        <v>907</v>
      </c>
      <c r="AR46" s="41" t="s">
        <v>907</v>
      </c>
      <c r="AS46" s="41" t="s">
        <v>907</v>
      </c>
      <c r="AT46" s="41" t="s">
        <v>907</v>
      </c>
      <c r="AU46" s="41" t="s">
        <v>907</v>
      </c>
      <c r="AV46" s="41" t="s">
        <v>907</v>
      </c>
      <c r="AW46" s="41" t="s">
        <v>907</v>
      </c>
      <c r="AX46" s="41" t="s">
        <v>907</v>
      </c>
      <c r="AY46" s="41" t="s">
        <v>907</v>
      </c>
      <c r="AZ46" s="41" t="s">
        <v>907</v>
      </c>
      <c r="BA46" s="41" t="s">
        <v>907</v>
      </c>
      <c r="BB46" s="41" t="s">
        <v>907</v>
      </c>
      <c r="BC46" s="41" t="s">
        <v>907</v>
      </c>
      <c r="BD46" s="41" t="s">
        <v>907</v>
      </c>
      <c r="BE46" s="41" t="s">
        <v>907</v>
      </c>
      <c r="BF46" s="41" t="s">
        <v>907</v>
      </c>
      <c r="BG46" s="41" t="s">
        <v>907</v>
      </c>
      <c r="BH46" s="41" t="s">
        <v>907</v>
      </c>
      <c r="BI46" s="41" t="s">
        <v>907</v>
      </c>
      <c r="BJ46" s="41" t="s">
        <v>907</v>
      </c>
      <c r="BK46" s="41" t="s">
        <v>907</v>
      </c>
      <c r="BL46" s="41" t="s">
        <v>907</v>
      </c>
      <c r="BM46" s="41" t="s">
        <v>907</v>
      </c>
      <c r="BN46" s="41" t="s">
        <v>907</v>
      </c>
      <c r="BO46" s="41" t="s">
        <v>907</v>
      </c>
      <c r="BP46" s="41" t="s">
        <v>907</v>
      </c>
      <c r="BQ46" s="41" t="s">
        <v>907</v>
      </c>
      <c r="BR46" s="41" t="s">
        <v>907</v>
      </c>
      <c r="BS46" s="41" t="s">
        <v>907</v>
      </c>
      <c r="BT46" s="41" t="s">
        <v>907</v>
      </c>
      <c r="BU46" s="41" t="s">
        <v>907</v>
      </c>
      <c r="BV46" s="41" t="s">
        <v>907</v>
      </c>
      <c r="BW46" s="41" t="s">
        <v>907</v>
      </c>
      <c r="BX46" s="39" t="s">
        <v>907</v>
      </c>
      <c r="BY46" s="39" t="s">
        <v>907</v>
      </c>
      <c r="BZ46" s="39" t="s">
        <v>907</v>
      </c>
      <c r="CA46" s="39" t="s">
        <v>907</v>
      </c>
      <c r="CB46" s="6"/>
    </row>
    <row r="47" spans="2:80" ht="110.25" x14ac:dyDescent="0.25">
      <c r="B47" s="61" t="s">
        <v>941</v>
      </c>
      <c r="C47" s="79" t="s">
        <v>942</v>
      </c>
      <c r="D47" s="80" t="s">
        <v>909</v>
      </c>
      <c r="E47" s="73" t="s">
        <v>907</v>
      </c>
      <c r="F47" s="41" t="s">
        <v>907</v>
      </c>
      <c r="G47" s="41" t="s">
        <v>907</v>
      </c>
      <c r="H47" s="41" t="s">
        <v>907</v>
      </c>
      <c r="I47" s="41" t="s">
        <v>907</v>
      </c>
      <c r="J47" s="41" t="s">
        <v>907</v>
      </c>
      <c r="K47" s="41" t="s">
        <v>907</v>
      </c>
      <c r="L47" s="41" t="s">
        <v>907</v>
      </c>
      <c r="M47" s="41" t="s">
        <v>907</v>
      </c>
      <c r="N47" s="41" t="s">
        <v>907</v>
      </c>
      <c r="O47" s="41" t="s">
        <v>907</v>
      </c>
      <c r="P47" s="41" t="s">
        <v>907</v>
      </c>
      <c r="Q47" s="41" t="s">
        <v>907</v>
      </c>
      <c r="R47" s="41" t="s">
        <v>907</v>
      </c>
      <c r="S47" s="41" t="s">
        <v>907</v>
      </c>
      <c r="T47" s="41" t="s">
        <v>907</v>
      </c>
      <c r="U47" s="41" t="s">
        <v>907</v>
      </c>
      <c r="V47" s="41" t="s">
        <v>907</v>
      </c>
      <c r="W47" s="41" t="s">
        <v>907</v>
      </c>
      <c r="X47" s="41" t="s">
        <v>907</v>
      </c>
      <c r="Y47" s="41" t="s">
        <v>907</v>
      </c>
      <c r="Z47" s="41" t="s">
        <v>907</v>
      </c>
      <c r="AA47" s="41" t="s">
        <v>907</v>
      </c>
      <c r="AB47" s="41" t="s">
        <v>907</v>
      </c>
      <c r="AC47" s="41" t="s">
        <v>907</v>
      </c>
      <c r="AD47" s="41" t="s">
        <v>907</v>
      </c>
      <c r="AE47" s="41" t="s">
        <v>907</v>
      </c>
      <c r="AF47" s="41" t="s">
        <v>907</v>
      </c>
      <c r="AG47" s="41" t="s">
        <v>907</v>
      </c>
      <c r="AH47" s="73" t="s">
        <v>907</v>
      </c>
      <c r="AI47" s="73" t="s">
        <v>907</v>
      </c>
      <c r="AJ47" s="73" t="s">
        <v>907</v>
      </c>
      <c r="AK47" s="73" t="s">
        <v>907</v>
      </c>
      <c r="AL47" s="73" t="s">
        <v>907</v>
      </c>
      <c r="AM47" s="73" t="s">
        <v>907</v>
      </c>
      <c r="AN47" s="85" t="s">
        <v>907</v>
      </c>
      <c r="AO47" s="41" t="s">
        <v>907</v>
      </c>
      <c r="AP47" s="41" t="s">
        <v>907</v>
      </c>
      <c r="AQ47" s="41" t="s">
        <v>907</v>
      </c>
      <c r="AR47" s="41" t="s">
        <v>907</v>
      </c>
      <c r="AS47" s="41" t="s">
        <v>907</v>
      </c>
      <c r="AT47" s="41" t="s">
        <v>907</v>
      </c>
      <c r="AU47" s="41" t="s">
        <v>907</v>
      </c>
      <c r="AV47" s="41" t="s">
        <v>907</v>
      </c>
      <c r="AW47" s="41" t="s">
        <v>907</v>
      </c>
      <c r="AX47" s="41" t="s">
        <v>907</v>
      </c>
      <c r="AY47" s="41" t="s">
        <v>907</v>
      </c>
      <c r="AZ47" s="41" t="s">
        <v>907</v>
      </c>
      <c r="BA47" s="41" t="s">
        <v>907</v>
      </c>
      <c r="BB47" s="41" t="s">
        <v>907</v>
      </c>
      <c r="BC47" s="41" t="s">
        <v>907</v>
      </c>
      <c r="BD47" s="41" t="s">
        <v>907</v>
      </c>
      <c r="BE47" s="41" t="s">
        <v>907</v>
      </c>
      <c r="BF47" s="41" t="s">
        <v>907</v>
      </c>
      <c r="BG47" s="41" t="s">
        <v>907</v>
      </c>
      <c r="BH47" s="41" t="s">
        <v>907</v>
      </c>
      <c r="BI47" s="41" t="s">
        <v>907</v>
      </c>
      <c r="BJ47" s="41" t="s">
        <v>907</v>
      </c>
      <c r="BK47" s="41" t="s">
        <v>907</v>
      </c>
      <c r="BL47" s="41" t="s">
        <v>907</v>
      </c>
      <c r="BM47" s="41" t="s">
        <v>907</v>
      </c>
      <c r="BN47" s="41" t="s">
        <v>907</v>
      </c>
      <c r="BO47" s="41" t="s">
        <v>907</v>
      </c>
      <c r="BP47" s="41" t="s">
        <v>907</v>
      </c>
      <c r="BQ47" s="41" t="s">
        <v>907</v>
      </c>
      <c r="BR47" s="41" t="s">
        <v>907</v>
      </c>
      <c r="BS47" s="41" t="s">
        <v>907</v>
      </c>
      <c r="BT47" s="41" t="s">
        <v>907</v>
      </c>
      <c r="BU47" s="41" t="s">
        <v>907</v>
      </c>
      <c r="BV47" s="41" t="s">
        <v>907</v>
      </c>
      <c r="BW47" s="41" t="s">
        <v>907</v>
      </c>
      <c r="BX47" s="39" t="s">
        <v>907</v>
      </c>
      <c r="BY47" s="39" t="s">
        <v>907</v>
      </c>
      <c r="BZ47" s="39" t="s">
        <v>907</v>
      </c>
      <c r="CA47" s="39" t="s">
        <v>907</v>
      </c>
      <c r="CB47" s="6"/>
    </row>
    <row r="48" spans="2:80" ht="126" x14ac:dyDescent="0.25">
      <c r="B48" s="61" t="s">
        <v>943</v>
      </c>
      <c r="C48" s="79" t="s">
        <v>944</v>
      </c>
      <c r="D48" s="80" t="s">
        <v>909</v>
      </c>
      <c r="E48" s="73" t="s">
        <v>907</v>
      </c>
      <c r="F48" s="41" t="s">
        <v>907</v>
      </c>
      <c r="G48" s="41" t="s">
        <v>907</v>
      </c>
      <c r="H48" s="41" t="s">
        <v>907</v>
      </c>
      <c r="I48" s="41" t="s">
        <v>907</v>
      </c>
      <c r="J48" s="41" t="s">
        <v>907</v>
      </c>
      <c r="K48" s="41" t="s">
        <v>907</v>
      </c>
      <c r="L48" s="41" t="s">
        <v>907</v>
      </c>
      <c r="M48" s="41" t="s">
        <v>907</v>
      </c>
      <c r="N48" s="41" t="s">
        <v>907</v>
      </c>
      <c r="O48" s="41" t="s">
        <v>907</v>
      </c>
      <c r="P48" s="41" t="s">
        <v>907</v>
      </c>
      <c r="Q48" s="41" t="s">
        <v>907</v>
      </c>
      <c r="R48" s="41" t="s">
        <v>907</v>
      </c>
      <c r="S48" s="41" t="s">
        <v>907</v>
      </c>
      <c r="T48" s="41" t="s">
        <v>907</v>
      </c>
      <c r="U48" s="41" t="s">
        <v>907</v>
      </c>
      <c r="V48" s="41" t="s">
        <v>907</v>
      </c>
      <c r="W48" s="41" t="s">
        <v>907</v>
      </c>
      <c r="X48" s="41" t="s">
        <v>907</v>
      </c>
      <c r="Y48" s="41" t="s">
        <v>907</v>
      </c>
      <c r="Z48" s="41" t="s">
        <v>907</v>
      </c>
      <c r="AA48" s="41" t="s">
        <v>907</v>
      </c>
      <c r="AB48" s="41" t="s">
        <v>907</v>
      </c>
      <c r="AC48" s="41" t="s">
        <v>907</v>
      </c>
      <c r="AD48" s="41" t="s">
        <v>907</v>
      </c>
      <c r="AE48" s="41" t="s">
        <v>907</v>
      </c>
      <c r="AF48" s="41" t="s">
        <v>907</v>
      </c>
      <c r="AG48" s="41" t="s">
        <v>907</v>
      </c>
      <c r="AH48" s="73" t="s">
        <v>907</v>
      </c>
      <c r="AI48" s="73" t="s">
        <v>907</v>
      </c>
      <c r="AJ48" s="73" t="s">
        <v>907</v>
      </c>
      <c r="AK48" s="73" t="s">
        <v>907</v>
      </c>
      <c r="AL48" s="73" t="s">
        <v>907</v>
      </c>
      <c r="AM48" s="73" t="s">
        <v>907</v>
      </c>
      <c r="AN48" s="85" t="s">
        <v>907</v>
      </c>
      <c r="AO48" s="41" t="s">
        <v>907</v>
      </c>
      <c r="AP48" s="41" t="s">
        <v>907</v>
      </c>
      <c r="AQ48" s="41" t="s">
        <v>907</v>
      </c>
      <c r="AR48" s="41" t="s">
        <v>907</v>
      </c>
      <c r="AS48" s="41" t="s">
        <v>907</v>
      </c>
      <c r="AT48" s="41" t="s">
        <v>907</v>
      </c>
      <c r="AU48" s="41" t="s">
        <v>907</v>
      </c>
      <c r="AV48" s="41" t="s">
        <v>907</v>
      </c>
      <c r="AW48" s="41" t="s">
        <v>907</v>
      </c>
      <c r="AX48" s="41" t="s">
        <v>907</v>
      </c>
      <c r="AY48" s="41" t="s">
        <v>907</v>
      </c>
      <c r="AZ48" s="41" t="s">
        <v>907</v>
      </c>
      <c r="BA48" s="41" t="s">
        <v>907</v>
      </c>
      <c r="BB48" s="41" t="s">
        <v>907</v>
      </c>
      <c r="BC48" s="41" t="s">
        <v>907</v>
      </c>
      <c r="BD48" s="41" t="s">
        <v>907</v>
      </c>
      <c r="BE48" s="41" t="s">
        <v>907</v>
      </c>
      <c r="BF48" s="41" t="s">
        <v>907</v>
      </c>
      <c r="BG48" s="41" t="s">
        <v>907</v>
      </c>
      <c r="BH48" s="41" t="s">
        <v>907</v>
      </c>
      <c r="BI48" s="41" t="s">
        <v>907</v>
      </c>
      <c r="BJ48" s="41" t="s">
        <v>907</v>
      </c>
      <c r="BK48" s="41" t="s">
        <v>907</v>
      </c>
      <c r="BL48" s="41" t="s">
        <v>907</v>
      </c>
      <c r="BM48" s="41" t="s">
        <v>907</v>
      </c>
      <c r="BN48" s="41" t="s">
        <v>907</v>
      </c>
      <c r="BO48" s="41" t="s">
        <v>907</v>
      </c>
      <c r="BP48" s="41" t="s">
        <v>907</v>
      </c>
      <c r="BQ48" s="41" t="s">
        <v>907</v>
      </c>
      <c r="BR48" s="41" t="s">
        <v>907</v>
      </c>
      <c r="BS48" s="41" t="s">
        <v>907</v>
      </c>
      <c r="BT48" s="41" t="s">
        <v>907</v>
      </c>
      <c r="BU48" s="41" t="s">
        <v>907</v>
      </c>
      <c r="BV48" s="41" t="s">
        <v>907</v>
      </c>
      <c r="BW48" s="41" t="s">
        <v>907</v>
      </c>
      <c r="BX48" s="39" t="s">
        <v>907</v>
      </c>
      <c r="BY48" s="39" t="s">
        <v>907</v>
      </c>
      <c r="BZ48" s="39" t="s">
        <v>907</v>
      </c>
      <c r="CA48" s="39" t="s">
        <v>907</v>
      </c>
      <c r="CB48" s="6"/>
    </row>
    <row r="49" spans="2:80" ht="47.25" x14ac:dyDescent="0.25">
      <c r="B49" s="61" t="s">
        <v>673</v>
      </c>
      <c r="C49" s="79" t="s">
        <v>945</v>
      </c>
      <c r="D49" s="79" t="s">
        <v>909</v>
      </c>
      <c r="E49" s="81">
        <f t="shared" ref="E49:L49" si="25">E50</f>
        <v>7.9777460678989947</v>
      </c>
      <c r="F49" s="40">
        <f t="shared" si="25"/>
        <v>0</v>
      </c>
      <c r="G49" s="40">
        <f>G50</f>
        <v>0.18649399999999999</v>
      </c>
      <c r="H49" s="40">
        <f t="shared" si="25"/>
        <v>0</v>
      </c>
      <c r="I49" s="40">
        <f t="shared" si="25"/>
        <v>0</v>
      </c>
      <c r="J49" s="40">
        <f t="shared" si="25"/>
        <v>0</v>
      </c>
      <c r="K49" s="40">
        <f t="shared" si="25"/>
        <v>0</v>
      </c>
      <c r="L49" s="40">
        <f t="shared" si="25"/>
        <v>1</v>
      </c>
      <c r="M49" s="40">
        <f t="shared" ref="M49:AG50" si="26">M50</f>
        <v>0</v>
      </c>
      <c r="N49" s="40">
        <f t="shared" si="26"/>
        <v>0.18649399999999999</v>
      </c>
      <c r="O49" s="40">
        <f t="shared" si="26"/>
        <v>0</v>
      </c>
      <c r="P49" s="40">
        <f t="shared" si="26"/>
        <v>0</v>
      </c>
      <c r="Q49" s="40">
        <f t="shared" si="26"/>
        <v>0</v>
      </c>
      <c r="R49" s="40">
        <f t="shared" si="26"/>
        <v>0</v>
      </c>
      <c r="S49" s="40">
        <f t="shared" si="26"/>
        <v>1</v>
      </c>
      <c r="T49" s="40">
        <f t="shared" si="26"/>
        <v>0</v>
      </c>
      <c r="U49" s="40">
        <f t="shared" si="26"/>
        <v>0</v>
      </c>
      <c r="V49" s="40">
        <f t="shared" si="26"/>
        <v>0</v>
      </c>
      <c r="W49" s="40">
        <f t="shared" si="26"/>
        <v>0</v>
      </c>
      <c r="X49" s="40">
        <f t="shared" si="26"/>
        <v>0</v>
      </c>
      <c r="Y49" s="40">
        <f t="shared" si="26"/>
        <v>0</v>
      </c>
      <c r="Z49" s="40">
        <f t="shared" si="26"/>
        <v>0</v>
      </c>
      <c r="AA49" s="40">
        <f t="shared" si="26"/>
        <v>0</v>
      </c>
      <c r="AB49" s="40">
        <f t="shared" si="26"/>
        <v>0</v>
      </c>
      <c r="AC49" s="40">
        <f t="shared" si="26"/>
        <v>0</v>
      </c>
      <c r="AD49" s="40">
        <f t="shared" si="26"/>
        <v>0</v>
      </c>
      <c r="AE49" s="40">
        <f t="shared" si="26"/>
        <v>0</v>
      </c>
      <c r="AF49" s="40">
        <f t="shared" si="26"/>
        <v>0</v>
      </c>
      <c r="AG49" s="40">
        <f t="shared" si="26"/>
        <v>0</v>
      </c>
      <c r="AH49" s="40">
        <f t="shared" ref="AH49:AN50" si="27">AH50</f>
        <v>0</v>
      </c>
      <c r="AI49" s="40">
        <f t="shared" si="27"/>
        <v>0</v>
      </c>
      <c r="AJ49" s="40">
        <f t="shared" si="27"/>
        <v>0</v>
      </c>
      <c r="AK49" s="40">
        <f t="shared" si="27"/>
        <v>0</v>
      </c>
      <c r="AL49" s="40">
        <f t="shared" si="27"/>
        <v>0</v>
      </c>
      <c r="AM49" s="40">
        <f t="shared" si="27"/>
        <v>0</v>
      </c>
      <c r="AN49" s="40">
        <f t="shared" si="27"/>
        <v>0</v>
      </c>
      <c r="AO49" s="40">
        <f t="shared" ref="AO49:AU50" si="28">AO50</f>
        <v>0</v>
      </c>
      <c r="AP49" s="40">
        <f t="shared" si="28"/>
        <v>0.17299999999999999</v>
      </c>
      <c r="AQ49" s="40">
        <f t="shared" si="28"/>
        <v>0</v>
      </c>
      <c r="AR49" s="40">
        <f t="shared" si="28"/>
        <v>0</v>
      </c>
      <c r="AS49" s="40">
        <f t="shared" si="28"/>
        <v>0</v>
      </c>
      <c r="AT49" s="40">
        <f t="shared" si="28"/>
        <v>0</v>
      </c>
      <c r="AU49" s="40">
        <f t="shared" si="28"/>
        <v>1</v>
      </c>
      <c r="AV49" s="39" t="s">
        <v>907</v>
      </c>
      <c r="AW49" s="39" t="s">
        <v>907</v>
      </c>
      <c r="AX49" s="39" t="s">
        <v>907</v>
      </c>
      <c r="AY49" s="39" t="s">
        <v>907</v>
      </c>
      <c r="AZ49" s="39" t="s">
        <v>907</v>
      </c>
      <c r="BA49" s="39" t="s">
        <v>907</v>
      </c>
      <c r="BB49" s="39" t="s">
        <v>907</v>
      </c>
      <c r="BC49" s="39" t="s">
        <v>907</v>
      </c>
      <c r="BD49" s="39" t="s">
        <v>907</v>
      </c>
      <c r="BE49" s="39" t="s">
        <v>907</v>
      </c>
      <c r="BF49" s="39" t="s">
        <v>907</v>
      </c>
      <c r="BG49" s="39" t="s">
        <v>907</v>
      </c>
      <c r="BH49" s="39" t="s">
        <v>907</v>
      </c>
      <c r="BI49" s="39" t="s">
        <v>907</v>
      </c>
      <c r="BJ49" s="39" t="s">
        <v>907</v>
      </c>
      <c r="BK49" s="39" t="s">
        <v>907</v>
      </c>
      <c r="BL49" s="39" t="s">
        <v>907</v>
      </c>
      <c r="BM49" s="39" t="s">
        <v>907</v>
      </c>
      <c r="BN49" s="39" t="s">
        <v>907</v>
      </c>
      <c r="BO49" s="39" t="s">
        <v>907</v>
      </c>
      <c r="BP49" s="39" t="s">
        <v>907</v>
      </c>
      <c r="BQ49" s="39" t="s">
        <v>907</v>
      </c>
      <c r="BR49" s="40">
        <f>BR50</f>
        <v>0</v>
      </c>
      <c r="BS49" s="39" t="s">
        <v>907</v>
      </c>
      <c r="BT49" s="39" t="s">
        <v>907</v>
      </c>
      <c r="BU49" s="39" t="s">
        <v>907</v>
      </c>
      <c r="BV49" s="39" t="s">
        <v>907</v>
      </c>
      <c r="BW49" s="40">
        <f>BW50</f>
        <v>0</v>
      </c>
      <c r="BX49" s="39" t="s">
        <v>907</v>
      </c>
      <c r="BY49" s="54" t="str">
        <f t="shared" ref="BY49:BY65" si="29">IF(F49=0,"-",BX49/F49*100)</f>
        <v>-</v>
      </c>
      <c r="BZ49" s="55">
        <f t="shared" ref="BZ49:BZ54" si="30">AP49-G49</f>
        <v>-1.3494000000000006E-2</v>
      </c>
      <c r="CA49" s="55">
        <f t="shared" ref="CA49:CA54" si="31">IF(G49=0,"-",BZ49/G49*100)</f>
        <v>-7.235621521335811</v>
      </c>
      <c r="CB49" s="6"/>
    </row>
    <row r="50" spans="2:80" ht="94.5" x14ac:dyDescent="0.25">
      <c r="B50" s="61" t="s">
        <v>837</v>
      </c>
      <c r="C50" s="79" t="s">
        <v>946</v>
      </c>
      <c r="D50" s="79" t="s">
        <v>909</v>
      </c>
      <c r="E50" s="81">
        <f>E67+E51</f>
        <v>7.9777460678989947</v>
      </c>
      <c r="F50" s="40">
        <f t="shared" ref="F50:L50" si="32">F51</f>
        <v>0</v>
      </c>
      <c r="G50" s="40">
        <f t="shared" si="32"/>
        <v>0.18649399999999999</v>
      </c>
      <c r="H50" s="40">
        <f t="shared" si="32"/>
        <v>0</v>
      </c>
      <c r="I50" s="40">
        <f t="shared" si="32"/>
        <v>0</v>
      </c>
      <c r="J50" s="40">
        <f t="shared" si="32"/>
        <v>0</v>
      </c>
      <c r="K50" s="40">
        <f t="shared" si="32"/>
        <v>0</v>
      </c>
      <c r="L50" s="40">
        <f t="shared" si="32"/>
        <v>1</v>
      </c>
      <c r="M50" s="40">
        <f t="shared" si="26"/>
        <v>0</v>
      </c>
      <c r="N50" s="40">
        <f t="shared" si="26"/>
        <v>0.18649399999999999</v>
      </c>
      <c r="O50" s="40">
        <f t="shared" si="26"/>
        <v>0</v>
      </c>
      <c r="P50" s="40">
        <f t="shared" si="26"/>
        <v>0</v>
      </c>
      <c r="Q50" s="40">
        <f t="shared" si="26"/>
        <v>0</v>
      </c>
      <c r="R50" s="40">
        <f t="shared" si="26"/>
        <v>0</v>
      </c>
      <c r="S50" s="40">
        <f t="shared" si="26"/>
        <v>1</v>
      </c>
      <c r="T50" s="40">
        <f t="shared" si="26"/>
        <v>0</v>
      </c>
      <c r="U50" s="40">
        <f t="shared" si="26"/>
        <v>0</v>
      </c>
      <c r="V50" s="40">
        <f t="shared" si="26"/>
        <v>0</v>
      </c>
      <c r="W50" s="40">
        <f t="shared" si="26"/>
        <v>0</v>
      </c>
      <c r="X50" s="40">
        <f t="shared" si="26"/>
        <v>0</v>
      </c>
      <c r="Y50" s="40">
        <f t="shared" si="26"/>
        <v>0</v>
      </c>
      <c r="Z50" s="40">
        <f t="shared" si="26"/>
        <v>0</v>
      </c>
      <c r="AA50" s="40">
        <f t="shared" si="26"/>
        <v>0</v>
      </c>
      <c r="AB50" s="40">
        <f t="shared" si="26"/>
        <v>0</v>
      </c>
      <c r="AC50" s="40">
        <f t="shared" si="26"/>
        <v>0</v>
      </c>
      <c r="AD50" s="40">
        <f t="shared" si="26"/>
        <v>0</v>
      </c>
      <c r="AE50" s="40">
        <f t="shared" si="26"/>
        <v>0</v>
      </c>
      <c r="AF50" s="40">
        <f t="shared" si="26"/>
        <v>0</v>
      </c>
      <c r="AG50" s="40">
        <f t="shared" si="26"/>
        <v>0</v>
      </c>
      <c r="AH50" s="40">
        <f t="shared" si="27"/>
        <v>0</v>
      </c>
      <c r="AI50" s="40">
        <f t="shared" si="27"/>
        <v>0</v>
      </c>
      <c r="AJ50" s="40">
        <f t="shared" si="27"/>
        <v>0</v>
      </c>
      <c r="AK50" s="40">
        <f t="shared" si="27"/>
        <v>0</v>
      </c>
      <c r="AL50" s="40">
        <f t="shared" si="27"/>
        <v>0</v>
      </c>
      <c r="AM50" s="40">
        <f t="shared" si="27"/>
        <v>0</v>
      </c>
      <c r="AN50" s="40">
        <f t="shared" si="27"/>
        <v>0</v>
      </c>
      <c r="AO50" s="40">
        <f t="shared" si="28"/>
        <v>0</v>
      </c>
      <c r="AP50" s="40">
        <f t="shared" si="28"/>
        <v>0.17299999999999999</v>
      </c>
      <c r="AQ50" s="40">
        <f t="shared" si="28"/>
        <v>0</v>
      </c>
      <c r="AR50" s="40">
        <f t="shared" si="28"/>
        <v>0</v>
      </c>
      <c r="AS50" s="40">
        <f t="shared" si="28"/>
        <v>0</v>
      </c>
      <c r="AT50" s="40">
        <f t="shared" si="28"/>
        <v>0</v>
      </c>
      <c r="AU50" s="40">
        <f t="shared" si="28"/>
        <v>1</v>
      </c>
      <c r="AV50" s="39" t="s">
        <v>907</v>
      </c>
      <c r="AW50" s="39" t="s">
        <v>907</v>
      </c>
      <c r="AX50" s="39" t="s">
        <v>907</v>
      </c>
      <c r="AY50" s="39" t="s">
        <v>907</v>
      </c>
      <c r="AZ50" s="39" t="s">
        <v>907</v>
      </c>
      <c r="BA50" s="39" t="s">
        <v>907</v>
      </c>
      <c r="BB50" s="39" t="s">
        <v>907</v>
      </c>
      <c r="BC50" s="39" t="s">
        <v>907</v>
      </c>
      <c r="BD50" s="39" t="s">
        <v>907</v>
      </c>
      <c r="BE50" s="39" t="s">
        <v>907</v>
      </c>
      <c r="BF50" s="39" t="s">
        <v>907</v>
      </c>
      <c r="BG50" s="39" t="s">
        <v>907</v>
      </c>
      <c r="BH50" s="39" t="s">
        <v>907</v>
      </c>
      <c r="BI50" s="39" t="s">
        <v>907</v>
      </c>
      <c r="BJ50" s="39" t="s">
        <v>907</v>
      </c>
      <c r="BK50" s="39" t="s">
        <v>907</v>
      </c>
      <c r="BL50" s="39" t="s">
        <v>907</v>
      </c>
      <c r="BM50" s="39" t="s">
        <v>907</v>
      </c>
      <c r="BN50" s="39" t="s">
        <v>907</v>
      </c>
      <c r="BO50" s="39" t="s">
        <v>907</v>
      </c>
      <c r="BP50" s="39" t="s">
        <v>907</v>
      </c>
      <c r="BQ50" s="39" t="s">
        <v>907</v>
      </c>
      <c r="BR50" s="40">
        <f>BR51</f>
        <v>0</v>
      </c>
      <c r="BS50" s="39" t="s">
        <v>907</v>
      </c>
      <c r="BT50" s="39" t="s">
        <v>907</v>
      </c>
      <c r="BU50" s="39" t="s">
        <v>907</v>
      </c>
      <c r="BV50" s="39" t="s">
        <v>907</v>
      </c>
      <c r="BW50" s="40">
        <f>BW51</f>
        <v>0</v>
      </c>
      <c r="BX50" s="39" t="s">
        <v>907</v>
      </c>
      <c r="BY50" s="54" t="str">
        <f t="shared" si="29"/>
        <v>-</v>
      </c>
      <c r="BZ50" s="55">
        <f t="shared" si="30"/>
        <v>-1.3494000000000006E-2</v>
      </c>
      <c r="CA50" s="55">
        <f t="shared" si="31"/>
        <v>-7.235621521335811</v>
      </c>
      <c r="CB50" s="6"/>
    </row>
    <row r="51" spans="2:80" ht="47.25" x14ac:dyDescent="0.25">
      <c r="B51" s="61" t="s">
        <v>475</v>
      </c>
      <c r="C51" s="79" t="s">
        <v>947</v>
      </c>
      <c r="D51" s="79" t="s">
        <v>909</v>
      </c>
      <c r="E51" s="81">
        <f>SUM(E52:E66)</f>
        <v>7.9777460678989947</v>
      </c>
      <c r="F51" s="40">
        <f>SUM(F55:F66)</f>
        <v>0</v>
      </c>
      <c r="G51" s="40">
        <f t="shared" ref="G51:BR51" si="33">SUM(G55:G66)</f>
        <v>0.18649399999999999</v>
      </c>
      <c r="H51" s="40">
        <f t="shared" si="33"/>
        <v>0</v>
      </c>
      <c r="I51" s="40">
        <f t="shared" si="33"/>
        <v>0</v>
      </c>
      <c r="J51" s="40">
        <f t="shared" si="33"/>
        <v>0</v>
      </c>
      <c r="K51" s="40">
        <f t="shared" si="33"/>
        <v>0</v>
      </c>
      <c r="L51" s="40">
        <f t="shared" si="33"/>
        <v>1</v>
      </c>
      <c r="M51" s="40">
        <f t="shared" si="33"/>
        <v>0</v>
      </c>
      <c r="N51" s="40">
        <f t="shared" si="33"/>
        <v>0.18649399999999999</v>
      </c>
      <c r="O51" s="40">
        <f t="shared" si="33"/>
        <v>0</v>
      </c>
      <c r="P51" s="40">
        <f t="shared" si="33"/>
        <v>0</v>
      </c>
      <c r="Q51" s="40">
        <f t="shared" si="33"/>
        <v>0</v>
      </c>
      <c r="R51" s="40">
        <f t="shared" si="33"/>
        <v>0</v>
      </c>
      <c r="S51" s="40">
        <f t="shared" si="33"/>
        <v>1</v>
      </c>
      <c r="T51" s="40">
        <f t="shared" si="33"/>
        <v>0</v>
      </c>
      <c r="U51" s="40">
        <f t="shared" si="33"/>
        <v>0</v>
      </c>
      <c r="V51" s="40">
        <f t="shared" si="33"/>
        <v>0</v>
      </c>
      <c r="W51" s="40">
        <f t="shared" si="33"/>
        <v>0</v>
      </c>
      <c r="X51" s="40">
        <f t="shared" si="33"/>
        <v>0</v>
      </c>
      <c r="Y51" s="40">
        <f t="shared" si="33"/>
        <v>0</v>
      </c>
      <c r="Z51" s="40">
        <f t="shared" si="33"/>
        <v>0</v>
      </c>
      <c r="AA51" s="40">
        <f t="shared" si="33"/>
        <v>0</v>
      </c>
      <c r="AB51" s="40">
        <f t="shared" si="33"/>
        <v>0</v>
      </c>
      <c r="AC51" s="40">
        <f t="shared" si="33"/>
        <v>0</v>
      </c>
      <c r="AD51" s="40">
        <f t="shared" si="33"/>
        <v>0</v>
      </c>
      <c r="AE51" s="40">
        <f t="shared" si="33"/>
        <v>0</v>
      </c>
      <c r="AF51" s="40">
        <f t="shared" si="33"/>
        <v>0</v>
      </c>
      <c r="AG51" s="40">
        <f t="shared" si="33"/>
        <v>0</v>
      </c>
      <c r="AH51" s="40">
        <f t="shared" si="33"/>
        <v>0</v>
      </c>
      <c r="AI51" s="40">
        <f t="shared" si="33"/>
        <v>0</v>
      </c>
      <c r="AJ51" s="40">
        <f t="shared" si="33"/>
        <v>0</v>
      </c>
      <c r="AK51" s="40">
        <f t="shared" si="33"/>
        <v>0</v>
      </c>
      <c r="AL51" s="40">
        <f t="shared" si="33"/>
        <v>0</v>
      </c>
      <c r="AM51" s="40">
        <f t="shared" si="33"/>
        <v>0</v>
      </c>
      <c r="AN51" s="40">
        <f t="shared" si="33"/>
        <v>0</v>
      </c>
      <c r="AO51" s="40">
        <f t="shared" si="33"/>
        <v>0</v>
      </c>
      <c r="AP51" s="40">
        <f t="shared" si="33"/>
        <v>0.17299999999999999</v>
      </c>
      <c r="AQ51" s="40">
        <f t="shared" si="33"/>
        <v>0</v>
      </c>
      <c r="AR51" s="40">
        <f t="shared" si="33"/>
        <v>0</v>
      </c>
      <c r="AS51" s="40">
        <f t="shared" si="33"/>
        <v>0</v>
      </c>
      <c r="AT51" s="40">
        <f t="shared" si="33"/>
        <v>0</v>
      </c>
      <c r="AU51" s="40">
        <f t="shared" si="33"/>
        <v>1</v>
      </c>
      <c r="AV51" s="40">
        <f t="shared" si="33"/>
        <v>0</v>
      </c>
      <c r="AW51" s="40">
        <f t="shared" si="33"/>
        <v>0.17299999999999999</v>
      </c>
      <c r="AX51" s="40">
        <f t="shared" si="33"/>
        <v>0</v>
      </c>
      <c r="AY51" s="40">
        <f t="shared" si="33"/>
        <v>0</v>
      </c>
      <c r="AZ51" s="40">
        <f t="shared" si="33"/>
        <v>0</v>
      </c>
      <c r="BA51" s="40">
        <f t="shared" si="33"/>
        <v>0</v>
      </c>
      <c r="BB51" s="40">
        <f t="shared" si="33"/>
        <v>1</v>
      </c>
      <c r="BC51" s="40">
        <f t="shared" si="33"/>
        <v>0</v>
      </c>
      <c r="BD51" s="40">
        <f t="shared" si="33"/>
        <v>0</v>
      </c>
      <c r="BE51" s="40">
        <f t="shared" si="33"/>
        <v>0</v>
      </c>
      <c r="BF51" s="40">
        <f t="shared" si="33"/>
        <v>0</v>
      </c>
      <c r="BG51" s="40">
        <f t="shared" si="33"/>
        <v>0</v>
      </c>
      <c r="BH51" s="40">
        <f t="shared" si="33"/>
        <v>0</v>
      </c>
      <c r="BI51" s="40">
        <f t="shared" si="33"/>
        <v>0</v>
      </c>
      <c r="BJ51" s="40">
        <f t="shared" si="33"/>
        <v>0</v>
      </c>
      <c r="BK51" s="40">
        <f t="shared" si="33"/>
        <v>0</v>
      </c>
      <c r="BL51" s="40">
        <f t="shared" si="33"/>
        <v>0</v>
      </c>
      <c r="BM51" s="40">
        <f t="shared" si="33"/>
        <v>0</v>
      </c>
      <c r="BN51" s="40">
        <f t="shared" si="33"/>
        <v>0</v>
      </c>
      <c r="BO51" s="40">
        <f t="shared" si="33"/>
        <v>0</v>
      </c>
      <c r="BP51" s="40">
        <f t="shared" si="33"/>
        <v>0</v>
      </c>
      <c r="BQ51" s="40">
        <f t="shared" si="33"/>
        <v>0</v>
      </c>
      <c r="BR51" s="40">
        <f t="shared" si="33"/>
        <v>0</v>
      </c>
      <c r="BS51" s="40">
        <f t="shared" ref="BS51:BW51" si="34">SUM(BS55:BS66)</f>
        <v>0</v>
      </c>
      <c r="BT51" s="40">
        <f t="shared" si="34"/>
        <v>0</v>
      </c>
      <c r="BU51" s="40">
        <f t="shared" si="34"/>
        <v>0</v>
      </c>
      <c r="BV51" s="40">
        <f t="shared" si="34"/>
        <v>0</v>
      </c>
      <c r="BW51" s="40">
        <f t="shared" si="34"/>
        <v>0</v>
      </c>
      <c r="BX51" s="39" t="s">
        <v>907</v>
      </c>
      <c r="BY51" s="54" t="str">
        <f t="shared" si="29"/>
        <v>-</v>
      </c>
      <c r="BZ51" s="55">
        <f t="shared" si="30"/>
        <v>-1.3494000000000006E-2</v>
      </c>
      <c r="CA51" s="55">
        <f t="shared" si="31"/>
        <v>-7.235621521335811</v>
      </c>
      <c r="CB51" s="6"/>
    </row>
    <row r="52" spans="2:80" ht="110.25" hidden="1" x14ac:dyDescent="0.25">
      <c r="B52" s="127" t="s">
        <v>477</v>
      </c>
      <c r="C52" s="145" t="s">
        <v>948</v>
      </c>
      <c r="D52" s="145" t="s">
        <v>949</v>
      </c>
      <c r="E52" s="146">
        <v>0.51233799999999996</v>
      </c>
      <c r="F52" s="130">
        <f t="shared" ref="F52:L52" si="35">M52+T52+AA52+AH52</f>
        <v>0</v>
      </c>
      <c r="G52" s="130">
        <f t="shared" si="35"/>
        <v>0.51233799999999996</v>
      </c>
      <c r="H52" s="130">
        <f t="shared" si="35"/>
        <v>0</v>
      </c>
      <c r="I52" s="130">
        <f t="shared" si="35"/>
        <v>0</v>
      </c>
      <c r="J52" s="130">
        <f t="shared" si="35"/>
        <v>0</v>
      </c>
      <c r="K52" s="130">
        <f t="shared" si="35"/>
        <v>0</v>
      </c>
      <c r="L52" s="130">
        <f t="shared" si="35"/>
        <v>3</v>
      </c>
      <c r="M52" s="132">
        <v>0</v>
      </c>
      <c r="N52" s="132">
        <v>0</v>
      </c>
      <c r="O52" s="132">
        <v>0</v>
      </c>
      <c r="P52" s="132">
        <v>0</v>
      </c>
      <c r="Q52" s="132">
        <v>0</v>
      </c>
      <c r="R52" s="132">
        <v>0</v>
      </c>
      <c r="S52" s="132">
        <v>0</v>
      </c>
      <c r="T52" s="132">
        <v>0</v>
      </c>
      <c r="U52" s="132">
        <v>0</v>
      </c>
      <c r="V52" s="132">
        <v>0</v>
      </c>
      <c r="W52" s="132">
        <v>0</v>
      </c>
      <c r="X52" s="132">
        <v>0</v>
      </c>
      <c r="Y52" s="132">
        <v>0</v>
      </c>
      <c r="Z52" s="132">
        <v>0</v>
      </c>
      <c r="AA52" s="132">
        <v>0</v>
      </c>
      <c r="AB52" s="132">
        <v>0</v>
      </c>
      <c r="AC52" s="132">
        <v>0</v>
      </c>
      <c r="AD52" s="132">
        <v>0</v>
      </c>
      <c r="AE52" s="132">
        <v>0</v>
      </c>
      <c r="AF52" s="132">
        <v>0</v>
      </c>
      <c r="AG52" s="132">
        <v>0</v>
      </c>
      <c r="AH52" s="146">
        <v>0</v>
      </c>
      <c r="AI52" s="146">
        <v>0.51233799999999996</v>
      </c>
      <c r="AJ52" s="146">
        <v>0</v>
      </c>
      <c r="AK52" s="146">
        <v>0</v>
      </c>
      <c r="AL52" s="146">
        <v>0</v>
      </c>
      <c r="AM52" s="146">
        <v>0</v>
      </c>
      <c r="AN52" s="147">
        <v>3</v>
      </c>
      <c r="AO52" s="132">
        <f>AV52+BC52+BJ52+BQ52</f>
        <v>0</v>
      </c>
      <c r="AP52" s="132">
        <f t="shared" ref="AP52:AU52" si="36">AW52+BD52+BK52+BR52</f>
        <v>0.54500000000000004</v>
      </c>
      <c r="AQ52" s="132">
        <f t="shared" si="36"/>
        <v>0</v>
      </c>
      <c r="AR52" s="132">
        <f t="shared" si="36"/>
        <v>0</v>
      </c>
      <c r="AS52" s="132">
        <f t="shared" si="36"/>
        <v>0</v>
      </c>
      <c r="AT52" s="132">
        <f t="shared" si="36"/>
        <v>0</v>
      </c>
      <c r="AU52" s="132">
        <f t="shared" si="36"/>
        <v>3</v>
      </c>
      <c r="AV52" s="132">
        <v>0</v>
      </c>
      <c r="AW52" s="132">
        <v>0</v>
      </c>
      <c r="AX52" s="132">
        <v>0</v>
      </c>
      <c r="AY52" s="132">
        <v>0</v>
      </c>
      <c r="AZ52" s="132">
        <v>0</v>
      </c>
      <c r="BA52" s="132">
        <v>0</v>
      </c>
      <c r="BB52" s="132">
        <v>0</v>
      </c>
      <c r="BC52" s="132">
        <v>0</v>
      </c>
      <c r="BD52" s="132">
        <v>0</v>
      </c>
      <c r="BE52" s="132">
        <v>0</v>
      </c>
      <c r="BF52" s="132">
        <v>0</v>
      </c>
      <c r="BG52" s="132">
        <v>0</v>
      </c>
      <c r="BH52" s="132">
        <v>0</v>
      </c>
      <c r="BI52" s="132">
        <v>0</v>
      </c>
      <c r="BJ52" s="132">
        <v>0</v>
      </c>
      <c r="BK52" s="132">
        <v>0</v>
      </c>
      <c r="BL52" s="132">
        <v>0</v>
      </c>
      <c r="BM52" s="132">
        <v>0</v>
      </c>
      <c r="BN52" s="132">
        <v>0</v>
      </c>
      <c r="BO52" s="132">
        <v>0</v>
      </c>
      <c r="BP52" s="132">
        <v>0</v>
      </c>
      <c r="BQ52" s="132">
        <v>0</v>
      </c>
      <c r="BR52" s="130">
        <v>0.54500000000000004</v>
      </c>
      <c r="BS52" s="132">
        <v>0</v>
      </c>
      <c r="BT52" s="132">
        <v>0</v>
      </c>
      <c r="BU52" s="132">
        <v>0</v>
      </c>
      <c r="BV52" s="132">
        <v>0</v>
      </c>
      <c r="BW52" s="147">
        <v>3</v>
      </c>
      <c r="BX52" s="148">
        <f t="shared" ref="BX52:BX65" si="37">AO52-F52</f>
        <v>0</v>
      </c>
      <c r="BY52" s="149" t="str">
        <f t="shared" si="29"/>
        <v>-</v>
      </c>
      <c r="BZ52" s="150">
        <f t="shared" si="30"/>
        <v>3.266200000000008E-2</v>
      </c>
      <c r="CA52" s="150">
        <f t="shared" si="31"/>
        <v>6.3750883206008693</v>
      </c>
      <c r="CB52" s="144"/>
    </row>
    <row r="53" spans="2:80" ht="110.25" hidden="1" x14ac:dyDescent="0.25">
      <c r="B53" s="127" t="s">
        <v>478</v>
      </c>
      <c r="C53" s="145" t="s">
        <v>950</v>
      </c>
      <c r="D53" s="145" t="s">
        <v>951</v>
      </c>
      <c r="E53" s="146">
        <v>0.51899300000000004</v>
      </c>
      <c r="F53" s="130">
        <f t="shared" ref="F53:F66" si="38">M53+T53+AA53+AH53</f>
        <v>0</v>
      </c>
      <c r="G53" s="130">
        <f t="shared" ref="G53:G66" si="39">N53+U53+AB53+AI53</f>
        <v>0.51899300000000004</v>
      </c>
      <c r="H53" s="130">
        <f t="shared" ref="H53:H66" si="40">O53+V53+AC53+AJ53</f>
        <v>0</v>
      </c>
      <c r="I53" s="130">
        <f t="shared" ref="I53:I66" si="41">P53+W53+AD53+AK53</f>
        <v>0</v>
      </c>
      <c r="J53" s="130">
        <f t="shared" ref="J53:J66" si="42">Q53+X53+AE53+AL53</f>
        <v>0</v>
      </c>
      <c r="K53" s="130">
        <f t="shared" ref="K53:K66" si="43">R53+Y53+AF53+AM53</f>
        <v>0</v>
      </c>
      <c r="L53" s="130">
        <f t="shared" ref="L53:L66" si="44">S53+Z53+AG53+AN53</f>
        <v>3</v>
      </c>
      <c r="M53" s="132">
        <v>0</v>
      </c>
      <c r="N53" s="132">
        <v>0</v>
      </c>
      <c r="O53" s="132">
        <v>0</v>
      </c>
      <c r="P53" s="132">
        <v>0</v>
      </c>
      <c r="Q53" s="132">
        <v>0</v>
      </c>
      <c r="R53" s="132">
        <v>0</v>
      </c>
      <c r="S53" s="132">
        <v>0</v>
      </c>
      <c r="T53" s="132">
        <v>0</v>
      </c>
      <c r="U53" s="132">
        <v>0</v>
      </c>
      <c r="V53" s="132">
        <v>0</v>
      </c>
      <c r="W53" s="132">
        <v>0</v>
      </c>
      <c r="X53" s="132">
        <v>0</v>
      </c>
      <c r="Y53" s="132">
        <v>0</v>
      </c>
      <c r="Z53" s="132">
        <v>0</v>
      </c>
      <c r="AA53" s="132">
        <v>0</v>
      </c>
      <c r="AB53" s="132">
        <v>0</v>
      </c>
      <c r="AC53" s="132">
        <v>0</v>
      </c>
      <c r="AD53" s="132">
        <v>0</v>
      </c>
      <c r="AE53" s="132">
        <v>0</v>
      </c>
      <c r="AF53" s="132">
        <v>0</v>
      </c>
      <c r="AG53" s="132">
        <v>0</v>
      </c>
      <c r="AH53" s="146">
        <v>0</v>
      </c>
      <c r="AI53" s="146">
        <v>0.51899300000000004</v>
      </c>
      <c r="AJ53" s="146">
        <v>0</v>
      </c>
      <c r="AK53" s="146">
        <v>0</v>
      </c>
      <c r="AL53" s="146">
        <v>0</v>
      </c>
      <c r="AM53" s="146">
        <v>0</v>
      </c>
      <c r="AN53" s="147">
        <v>3</v>
      </c>
      <c r="AO53" s="132">
        <f t="shared" ref="AO53:AO66" si="45">AV53+BC53+BJ53+BQ53</f>
        <v>0</v>
      </c>
      <c r="AP53" s="132">
        <f t="shared" ref="AP53:AP66" si="46">AW53+BD53+BK53+BR53</f>
        <v>0.54500000000000004</v>
      </c>
      <c r="AQ53" s="132">
        <f t="shared" ref="AQ53:AQ66" si="47">AX53+BE53+BL53+BS53</f>
        <v>0</v>
      </c>
      <c r="AR53" s="132">
        <f t="shared" ref="AR53:AR66" si="48">AY53+BF53+BM53+BT53</f>
        <v>0</v>
      </c>
      <c r="AS53" s="132">
        <f t="shared" ref="AS53:AS66" si="49">AZ53+BG53+BN53+BU53</f>
        <v>0</v>
      </c>
      <c r="AT53" s="132">
        <f t="shared" ref="AT53:AT66" si="50">BA53+BH53+BO53+BV53</f>
        <v>0</v>
      </c>
      <c r="AU53" s="132">
        <f t="shared" ref="AU53:AU66" si="51">BB53+BI53+BP53+BW53</f>
        <v>3</v>
      </c>
      <c r="AV53" s="132">
        <v>0</v>
      </c>
      <c r="AW53" s="132">
        <v>0</v>
      </c>
      <c r="AX53" s="132">
        <v>0</v>
      </c>
      <c r="AY53" s="132">
        <v>0</v>
      </c>
      <c r="AZ53" s="132">
        <v>0</v>
      </c>
      <c r="BA53" s="132">
        <v>0</v>
      </c>
      <c r="BB53" s="132">
        <v>0</v>
      </c>
      <c r="BC53" s="132">
        <v>0</v>
      </c>
      <c r="BD53" s="132">
        <v>0</v>
      </c>
      <c r="BE53" s="132">
        <v>0</v>
      </c>
      <c r="BF53" s="132">
        <v>0</v>
      </c>
      <c r="BG53" s="132">
        <v>0</v>
      </c>
      <c r="BH53" s="132">
        <v>0</v>
      </c>
      <c r="BI53" s="132">
        <v>0</v>
      </c>
      <c r="BJ53" s="132">
        <v>0</v>
      </c>
      <c r="BK53" s="132">
        <v>0</v>
      </c>
      <c r="BL53" s="132">
        <v>0</v>
      </c>
      <c r="BM53" s="132">
        <v>0</v>
      </c>
      <c r="BN53" s="132">
        <v>0</v>
      </c>
      <c r="BO53" s="132">
        <v>0</v>
      </c>
      <c r="BP53" s="132">
        <v>0</v>
      </c>
      <c r="BQ53" s="132">
        <v>0</v>
      </c>
      <c r="BR53" s="130">
        <v>0.54500000000000004</v>
      </c>
      <c r="BS53" s="132">
        <v>0</v>
      </c>
      <c r="BT53" s="132">
        <v>0</v>
      </c>
      <c r="BU53" s="132">
        <v>0</v>
      </c>
      <c r="BV53" s="132">
        <v>0</v>
      </c>
      <c r="BW53" s="147">
        <v>3</v>
      </c>
      <c r="BX53" s="148">
        <f t="shared" si="37"/>
        <v>0</v>
      </c>
      <c r="BY53" s="149" t="str">
        <f t="shared" si="29"/>
        <v>-</v>
      </c>
      <c r="BZ53" s="150">
        <f t="shared" si="30"/>
        <v>2.6007000000000002E-2</v>
      </c>
      <c r="CA53" s="150">
        <f t="shared" si="31"/>
        <v>5.0110502453790318</v>
      </c>
      <c r="CB53" s="144"/>
    </row>
    <row r="54" spans="2:80" ht="110.25" hidden="1" x14ac:dyDescent="0.25">
      <c r="B54" s="127" t="s">
        <v>479</v>
      </c>
      <c r="C54" s="145" t="s">
        <v>952</v>
      </c>
      <c r="D54" s="145" t="s">
        <v>953</v>
      </c>
      <c r="E54" s="146">
        <v>0.51899300000000004</v>
      </c>
      <c r="F54" s="130">
        <f t="shared" si="38"/>
        <v>0</v>
      </c>
      <c r="G54" s="130">
        <f t="shared" si="39"/>
        <v>0.51899300000000004</v>
      </c>
      <c r="H54" s="130">
        <f t="shared" si="40"/>
        <v>0</v>
      </c>
      <c r="I54" s="130">
        <f t="shared" si="41"/>
        <v>0</v>
      </c>
      <c r="J54" s="130">
        <f t="shared" si="42"/>
        <v>0</v>
      </c>
      <c r="K54" s="130">
        <f t="shared" si="43"/>
        <v>0</v>
      </c>
      <c r="L54" s="130">
        <f t="shared" si="44"/>
        <v>3</v>
      </c>
      <c r="M54" s="132">
        <v>0</v>
      </c>
      <c r="N54" s="132">
        <v>0</v>
      </c>
      <c r="O54" s="132">
        <v>0</v>
      </c>
      <c r="P54" s="132">
        <v>0</v>
      </c>
      <c r="Q54" s="132">
        <v>0</v>
      </c>
      <c r="R54" s="132">
        <v>0</v>
      </c>
      <c r="S54" s="132">
        <v>0</v>
      </c>
      <c r="T54" s="132">
        <v>0</v>
      </c>
      <c r="U54" s="132">
        <v>0</v>
      </c>
      <c r="V54" s="132">
        <v>0</v>
      </c>
      <c r="W54" s="132">
        <v>0</v>
      </c>
      <c r="X54" s="132">
        <v>0</v>
      </c>
      <c r="Y54" s="132">
        <v>0</v>
      </c>
      <c r="Z54" s="132">
        <v>0</v>
      </c>
      <c r="AA54" s="132">
        <v>0</v>
      </c>
      <c r="AB54" s="132">
        <v>0</v>
      </c>
      <c r="AC54" s="132">
        <v>0</v>
      </c>
      <c r="AD54" s="132">
        <v>0</v>
      </c>
      <c r="AE54" s="132">
        <v>0</v>
      </c>
      <c r="AF54" s="132">
        <v>0</v>
      </c>
      <c r="AG54" s="132">
        <v>0</v>
      </c>
      <c r="AH54" s="146">
        <v>0</v>
      </c>
      <c r="AI54" s="146">
        <v>0.51899300000000004</v>
      </c>
      <c r="AJ54" s="146">
        <v>0</v>
      </c>
      <c r="AK54" s="146">
        <v>0</v>
      </c>
      <c r="AL54" s="146">
        <v>0</v>
      </c>
      <c r="AM54" s="146">
        <v>0</v>
      </c>
      <c r="AN54" s="147">
        <v>3</v>
      </c>
      <c r="AO54" s="132">
        <f t="shared" si="45"/>
        <v>0</v>
      </c>
      <c r="AP54" s="132">
        <f t="shared" si="46"/>
        <v>0.54500000000000004</v>
      </c>
      <c r="AQ54" s="132">
        <f t="shared" si="47"/>
        <v>0</v>
      </c>
      <c r="AR54" s="132">
        <f t="shared" si="48"/>
        <v>0</v>
      </c>
      <c r="AS54" s="132">
        <f t="shared" si="49"/>
        <v>0</v>
      </c>
      <c r="AT54" s="132">
        <f t="shared" si="50"/>
        <v>0</v>
      </c>
      <c r="AU54" s="132">
        <f t="shared" si="51"/>
        <v>3</v>
      </c>
      <c r="AV54" s="132">
        <v>0</v>
      </c>
      <c r="AW54" s="132">
        <v>0</v>
      </c>
      <c r="AX54" s="132">
        <v>0</v>
      </c>
      <c r="AY54" s="132">
        <v>0</v>
      </c>
      <c r="AZ54" s="132">
        <v>0</v>
      </c>
      <c r="BA54" s="132">
        <v>0</v>
      </c>
      <c r="BB54" s="132">
        <v>0</v>
      </c>
      <c r="BC54" s="132">
        <v>0</v>
      </c>
      <c r="BD54" s="132">
        <v>0</v>
      </c>
      <c r="BE54" s="132">
        <v>0</v>
      </c>
      <c r="BF54" s="132">
        <v>0</v>
      </c>
      <c r="BG54" s="132">
        <v>0</v>
      </c>
      <c r="BH54" s="132">
        <v>0</v>
      </c>
      <c r="BI54" s="132">
        <v>0</v>
      </c>
      <c r="BJ54" s="132">
        <v>0</v>
      </c>
      <c r="BK54" s="132">
        <v>0</v>
      </c>
      <c r="BL54" s="132">
        <v>0</v>
      </c>
      <c r="BM54" s="132">
        <v>0</v>
      </c>
      <c r="BN54" s="132">
        <v>0</v>
      </c>
      <c r="BO54" s="132">
        <v>0</v>
      </c>
      <c r="BP54" s="132">
        <v>0</v>
      </c>
      <c r="BQ54" s="132">
        <v>0</v>
      </c>
      <c r="BR54" s="130">
        <v>0.54500000000000004</v>
      </c>
      <c r="BS54" s="132">
        <v>0</v>
      </c>
      <c r="BT54" s="132">
        <v>0</v>
      </c>
      <c r="BU54" s="132">
        <v>0</v>
      </c>
      <c r="BV54" s="132">
        <v>0</v>
      </c>
      <c r="BW54" s="147">
        <v>3</v>
      </c>
      <c r="BX54" s="148">
        <f t="shared" si="37"/>
        <v>0</v>
      </c>
      <c r="BY54" s="149" t="str">
        <f t="shared" si="29"/>
        <v>-</v>
      </c>
      <c r="BZ54" s="150">
        <f t="shared" si="30"/>
        <v>2.6007000000000002E-2</v>
      </c>
      <c r="CA54" s="150">
        <f t="shared" si="31"/>
        <v>5.0110502453790318</v>
      </c>
      <c r="CB54" s="144"/>
    </row>
    <row r="55" spans="2:80" ht="78.75" hidden="1" x14ac:dyDescent="0.25">
      <c r="B55" s="61" t="s">
        <v>984</v>
      </c>
      <c r="C55" s="79" t="s">
        <v>1074</v>
      </c>
      <c r="D55" s="79" t="s">
        <v>986</v>
      </c>
      <c r="E55" s="81">
        <v>0.55947445400000007</v>
      </c>
      <c r="F55" s="40">
        <f t="shared" si="38"/>
        <v>0</v>
      </c>
      <c r="G55" s="40">
        <f t="shared" si="39"/>
        <v>0</v>
      </c>
      <c r="H55" s="40">
        <f t="shared" si="40"/>
        <v>0</v>
      </c>
      <c r="I55" s="40">
        <f t="shared" si="41"/>
        <v>0</v>
      </c>
      <c r="J55" s="40">
        <f t="shared" si="42"/>
        <v>0</v>
      </c>
      <c r="K55" s="40">
        <f t="shared" si="43"/>
        <v>0</v>
      </c>
      <c r="L55" s="40">
        <f t="shared" si="44"/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81">
        <v>0</v>
      </c>
      <c r="AI55" s="81">
        <v>0</v>
      </c>
      <c r="AJ55" s="81">
        <v>0</v>
      </c>
      <c r="AK55" s="81">
        <v>0</v>
      </c>
      <c r="AL55" s="81">
        <v>0</v>
      </c>
      <c r="AM55" s="81">
        <v>0</v>
      </c>
      <c r="AN55" s="85">
        <v>0</v>
      </c>
      <c r="AO55" s="39">
        <f t="shared" si="45"/>
        <v>0</v>
      </c>
      <c r="AP55" s="39">
        <f t="shared" si="46"/>
        <v>0</v>
      </c>
      <c r="AQ55" s="39">
        <f t="shared" si="47"/>
        <v>0</v>
      </c>
      <c r="AR55" s="39">
        <f t="shared" si="48"/>
        <v>0</v>
      </c>
      <c r="AS55" s="39">
        <f t="shared" si="49"/>
        <v>0</v>
      </c>
      <c r="AT55" s="39">
        <f t="shared" si="50"/>
        <v>0</v>
      </c>
      <c r="AU55" s="39">
        <f t="shared" si="51"/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48">
        <f t="shared" si="37"/>
        <v>0</v>
      </c>
      <c r="BY55" s="54" t="str">
        <f t="shared" si="29"/>
        <v>-</v>
      </c>
      <c r="BZ55" s="55">
        <f t="shared" ref="BZ55:BZ66" si="52">AP55-G55</f>
        <v>0</v>
      </c>
      <c r="CA55" s="55" t="str">
        <f t="shared" ref="CA55:CA66" si="53">IF(G55=0,"-",BZ55/G55*100)</f>
        <v>-</v>
      </c>
      <c r="CB55" s="6"/>
    </row>
    <row r="56" spans="2:80" ht="110.25" hidden="1" x14ac:dyDescent="0.25">
      <c r="B56" s="61" t="s">
        <v>987</v>
      </c>
      <c r="C56" s="79" t="s">
        <v>988</v>
      </c>
      <c r="D56" s="79" t="s">
        <v>989</v>
      </c>
      <c r="E56" s="81">
        <v>0.37298584400000001</v>
      </c>
      <c r="F56" s="40">
        <f t="shared" si="38"/>
        <v>0</v>
      </c>
      <c r="G56" s="40">
        <f t="shared" si="39"/>
        <v>0</v>
      </c>
      <c r="H56" s="40">
        <f t="shared" si="40"/>
        <v>0</v>
      </c>
      <c r="I56" s="40">
        <f t="shared" si="41"/>
        <v>0</v>
      </c>
      <c r="J56" s="40">
        <f t="shared" si="42"/>
        <v>0</v>
      </c>
      <c r="K56" s="40">
        <f t="shared" si="43"/>
        <v>0</v>
      </c>
      <c r="L56" s="40">
        <f t="shared" si="44"/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81">
        <v>0</v>
      </c>
      <c r="AI56" s="81">
        <v>0</v>
      </c>
      <c r="AJ56" s="81">
        <v>0</v>
      </c>
      <c r="AK56" s="81">
        <v>0</v>
      </c>
      <c r="AL56" s="81">
        <v>0</v>
      </c>
      <c r="AM56" s="81">
        <v>0</v>
      </c>
      <c r="AN56" s="85">
        <v>0</v>
      </c>
      <c r="AO56" s="39">
        <f t="shared" si="45"/>
        <v>0</v>
      </c>
      <c r="AP56" s="39">
        <f t="shared" si="46"/>
        <v>0</v>
      </c>
      <c r="AQ56" s="39">
        <f t="shared" si="47"/>
        <v>0</v>
      </c>
      <c r="AR56" s="39">
        <f t="shared" si="48"/>
        <v>0</v>
      </c>
      <c r="AS56" s="39">
        <f t="shared" si="49"/>
        <v>0</v>
      </c>
      <c r="AT56" s="39">
        <f t="shared" si="50"/>
        <v>0</v>
      </c>
      <c r="AU56" s="39">
        <f t="shared" si="51"/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48">
        <f t="shared" si="37"/>
        <v>0</v>
      </c>
      <c r="BY56" s="54" t="str">
        <f t="shared" si="29"/>
        <v>-</v>
      </c>
      <c r="BZ56" s="55">
        <f t="shared" si="52"/>
        <v>0</v>
      </c>
      <c r="CA56" s="55" t="str">
        <f t="shared" si="53"/>
        <v>-</v>
      </c>
      <c r="CB56" s="6"/>
    </row>
    <row r="57" spans="2:80" ht="78.75" hidden="1" x14ac:dyDescent="0.25">
      <c r="B57" s="61" t="s">
        <v>990</v>
      </c>
      <c r="C57" s="79" t="s">
        <v>991</v>
      </c>
      <c r="D57" s="79" t="s">
        <v>992</v>
      </c>
      <c r="E57" s="81">
        <v>0.18649399999999999</v>
      </c>
      <c r="F57" s="40">
        <f t="shared" si="38"/>
        <v>0</v>
      </c>
      <c r="G57" s="40">
        <f t="shared" si="39"/>
        <v>0</v>
      </c>
      <c r="H57" s="40">
        <f t="shared" si="40"/>
        <v>0</v>
      </c>
      <c r="I57" s="40">
        <f t="shared" si="41"/>
        <v>0</v>
      </c>
      <c r="J57" s="40">
        <f t="shared" si="42"/>
        <v>0</v>
      </c>
      <c r="K57" s="40">
        <f t="shared" si="43"/>
        <v>0</v>
      </c>
      <c r="L57" s="40">
        <f t="shared" si="44"/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81">
        <v>0</v>
      </c>
      <c r="AI57" s="81">
        <v>0</v>
      </c>
      <c r="AJ57" s="81">
        <v>0</v>
      </c>
      <c r="AK57" s="81">
        <v>0</v>
      </c>
      <c r="AL57" s="81">
        <v>0</v>
      </c>
      <c r="AM57" s="81">
        <v>0</v>
      </c>
      <c r="AN57" s="85">
        <v>0</v>
      </c>
      <c r="AO57" s="39">
        <f t="shared" si="45"/>
        <v>0</v>
      </c>
      <c r="AP57" s="39">
        <f t="shared" si="46"/>
        <v>0</v>
      </c>
      <c r="AQ57" s="39">
        <f t="shared" si="47"/>
        <v>0</v>
      </c>
      <c r="AR57" s="39">
        <f t="shared" si="48"/>
        <v>0</v>
      </c>
      <c r="AS57" s="39">
        <f t="shared" si="49"/>
        <v>0</v>
      </c>
      <c r="AT57" s="39">
        <f t="shared" si="50"/>
        <v>0</v>
      </c>
      <c r="AU57" s="39">
        <f t="shared" si="51"/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48">
        <f t="shared" si="37"/>
        <v>0</v>
      </c>
      <c r="BY57" s="54" t="str">
        <f t="shared" si="29"/>
        <v>-</v>
      </c>
      <c r="BZ57" s="55">
        <f t="shared" si="52"/>
        <v>0</v>
      </c>
      <c r="CA57" s="55" t="str">
        <f t="shared" si="53"/>
        <v>-</v>
      </c>
      <c r="CB57" s="6"/>
    </row>
    <row r="58" spans="2:80" ht="78.75" hidden="1" x14ac:dyDescent="0.25">
      <c r="B58" s="61" t="s">
        <v>993</v>
      </c>
      <c r="C58" s="79" t="s">
        <v>994</v>
      </c>
      <c r="D58" s="79" t="s">
        <v>995</v>
      </c>
      <c r="E58" s="81">
        <v>0.18649399999999999</v>
      </c>
      <c r="F58" s="40">
        <f t="shared" si="38"/>
        <v>0</v>
      </c>
      <c r="G58" s="40">
        <f t="shared" si="39"/>
        <v>0</v>
      </c>
      <c r="H58" s="40">
        <f t="shared" si="40"/>
        <v>0</v>
      </c>
      <c r="I58" s="40">
        <f t="shared" si="41"/>
        <v>0</v>
      </c>
      <c r="J58" s="40">
        <f t="shared" si="42"/>
        <v>0</v>
      </c>
      <c r="K58" s="40">
        <f t="shared" si="43"/>
        <v>0</v>
      </c>
      <c r="L58" s="40">
        <f t="shared" si="44"/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81">
        <v>0</v>
      </c>
      <c r="AI58" s="81">
        <v>0</v>
      </c>
      <c r="AJ58" s="81">
        <v>0</v>
      </c>
      <c r="AK58" s="81">
        <v>0</v>
      </c>
      <c r="AL58" s="81">
        <v>0</v>
      </c>
      <c r="AM58" s="81">
        <v>0</v>
      </c>
      <c r="AN58" s="85">
        <v>0</v>
      </c>
      <c r="AO58" s="39">
        <f t="shared" si="45"/>
        <v>0</v>
      </c>
      <c r="AP58" s="39">
        <f t="shared" si="46"/>
        <v>0</v>
      </c>
      <c r="AQ58" s="39">
        <f t="shared" si="47"/>
        <v>0</v>
      </c>
      <c r="AR58" s="39">
        <f t="shared" si="48"/>
        <v>0</v>
      </c>
      <c r="AS58" s="39">
        <f t="shared" si="49"/>
        <v>0</v>
      </c>
      <c r="AT58" s="39">
        <f t="shared" si="50"/>
        <v>0</v>
      </c>
      <c r="AU58" s="39">
        <f t="shared" si="51"/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48">
        <f t="shared" si="37"/>
        <v>0</v>
      </c>
      <c r="BY58" s="54" t="str">
        <f t="shared" si="29"/>
        <v>-</v>
      </c>
      <c r="BZ58" s="55">
        <f t="shared" si="52"/>
        <v>0</v>
      </c>
      <c r="CA58" s="55" t="str">
        <f t="shared" si="53"/>
        <v>-</v>
      </c>
      <c r="CB58" s="6"/>
    </row>
    <row r="59" spans="2:80" ht="78.75" hidden="1" x14ac:dyDescent="0.25">
      <c r="B59" s="61" t="s">
        <v>996</v>
      </c>
      <c r="C59" s="79" t="s">
        <v>997</v>
      </c>
      <c r="D59" s="79" t="s">
        <v>998</v>
      </c>
      <c r="E59" s="81">
        <v>0.18649399999999999</v>
      </c>
      <c r="F59" s="40">
        <f t="shared" si="38"/>
        <v>0</v>
      </c>
      <c r="G59" s="40">
        <f t="shared" si="39"/>
        <v>0</v>
      </c>
      <c r="H59" s="40">
        <f t="shared" si="40"/>
        <v>0</v>
      </c>
      <c r="I59" s="40">
        <f t="shared" si="41"/>
        <v>0</v>
      </c>
      <c r="J59" s="40">
        <f t="shared" si="42"/>
        <v>0</v>
      </c>
      <c r="K59" s="40">
        <f t="shared" si="43"/>
        <v>0</v>
      </c>
      <c r="L59" s="40">
        <f t="shared" si="44"/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81">
        <v>0</v>
      </c>
      <c r="AI59" s="81">
        <v>0</v>
      </c>
      <c r="AJ59" s="81">
        <v>0</v>
      </c>
      <c r="AK59" s="81">
        <v>0</v>
      </c>
      <c r="AL59" s="81">
        <v>0</v>
      </c>
      <c r="AM59" s="81">
        <v>0</v>
      </c>
      <c r="AN59" s="85">
        <v>0</v>
      </c>
      <c r="AO59" s="39">
        <f t="shared" si="45"/>
        <v>0</v>
      </c>
      <c r="AP59" s="39">
        <f t="shared" si="46"/>
        <v>0</v>
      </c>
      <c r="AQ59" s="39">
        <f t="shared" si="47"/>
        <v>0</v>
      </c>
      <c r="AR59" s="39">
        <f t="shared" si="48"/>
        <v>0</v>
      </c>
      <c r="AS59" s="39">
        <f t="shared" si="49"/>
        <v>0</v>
      </c>
      <c r="AT59" s="39">
        <f t="shared" si="50"/>
        <v>0</v>
      </c>
      <c r="AU59" s="39">
        <f t="shared" si="51"/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48">
        <f t="shared" si="37"/>
        <v>0</v>
      </c>
      <c r="BY59" s="54" t="str">
        <f t="shared" si="29"/>
        <v>-</v>
      </c>
      <c r="BZ59" s="55">
        <f t="shared" si="52"/>
        <v>0</v>
      </c>
      <c r="CA59" s="55" t="str">
        <f t="shared" si="53"/>
        <v>-</v>
      </c>
      <c r="CB59" s="6"/>
    </row>
    <row r="60" spans="2:80" ht="78.75" x14ac:dyDescent="0.25">
      <c r="B60" s="61" t="s">
        <v>999</v>
      </c>
      <c r="C60" s="79" t="s">
        <v>1000</v>
      </c>
      <c r="D60" s="79" t="s">
        <v>1001</v>
      </c>
      <c r="E60" s="81">
        <v>0.18649399999999999</v>
      </c>
      <c r="F60" s="40">
        <f t="shared" si="38"/>
        <v>0</v>
      </c>
      <c r="G60" s="40">
        <f t="shared" si="39"/>
        <v>0.18649399999999999</v>
      </c>
      <c r="H60" s="40">
        <f t="shared" si="40"/>
        <v>0</v>
      </c>
      <c r="I60" s="40">
        <f t="shared" si="41"/>
        <v>0</v>
      </c>
      <c r="J60" s="40">
        <f t="shared" si="42"/>
        <v>0</v>
      </c>
      <c r="K60" s="40">
        <f t="shared" si="43"/>
        <v>0</v>
      </c>
      <c r="L60" s="40">
        <f t="shared" si="44"/>
        <v>1</v>
      </c>
      <c r="M60" s="39">
        <v>0</v>
      </c>
      <c r="N60" s="39">
        <f>E60</f>
        <v>0.18649399999999999</v>
      </c>
      <c r="O60" s="39">
        <v>0</v>
      </c>
      <c r="P60" s="39">
        <v>0</v>
      </c>
      <c r="Q60" s="39">
        <v>0</v>
      </c>
      <c r="R60" s="39">
        <v>0</v>
      </c>
      <c r="S60" s="39">
        <v>1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81">
        <v>0</v>
      </c>
      <c r="AI60" s="81">
        <v>0</v>
      </c>
      <c r="AJ60" s="81">
        <v>0</v>
      </c>
      <c r="AK60" s="81">
        <v>0</v>
      </c>
      <c r="AL60" s="81">
        <v>0</v>
      </c>
      <c r="AM60" s="81">
        <v>0</v>
      </c>
      <c r="AN60" s="85">
        <v>0</v>
      </c>
      <c r="AO60" s="39">
        <f t="shared" si="45"/>
        <v>0</v>
      </c>
      <c r="AP60" s="39">
        <f t="shared" si="46"/>
        <v>0.17299999999999999</v>
      </c>
      <c r="AQ60" s="39">
        <f t="shared" si="47"/>
        <v>0</v>
      </c>
      <c r="AR60" s="39">
        <f t="shared" si="48"/>
        <v>0</v>
      </c>
      <c r="AS60" s="39">
        <f t="shared" si="49"/>
        <v>0</v>
      </c>
      <c r="AT60" s="39">
        <f t="shared" si="50"/>
        <v>0</v>
      </c>
      <c r="AU60" s="39">
        <f t="shared" si="51"/>
        <v>1</v>
      </c>
      <c r="AV60" s="39">
        <v>0</v>
      </c>
      <c r="AW60" s="39">
        <v>0.17299999999999999</v>
      </c>
      <c r="AX60" s="39">
        <v>0</v>
      </c>
      <c r="AY60" s="39">
        <v>0</v>
      </c>
      <c r="AZ60" s="39">
        <v>0</v>
      </c>
      <c r="BA60" s="39">
        <v>0</v>
      </c>
      <c r="BB60" s="39">
        <v>1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48">
        <f t="shared" si="37"/>
        <v>0</v>
      </c>
      <c r="BY60" s="54" t="str">
        <f t="shared" si="29"/>
        <v>-</v>
      </c>
      <c r="BZ60" s="55">
        <f t="shared" si="52"/>
        <v>-1.3494000000000006E-2</v>
      </c>
      <c r="CA60" s="55">
        <f t="shared" si="53"/>
        <v>-7.235621521335811</v>
      </c>
      <c r="CB60" s="6"/>
    </row>
    <row r="61" spans="2:80" ht="78.75" hidden="1" x14ac:dyDescent="0.25">
      <c r="B61" s="61" t="s">
        <v>1002</v>
      </c>
      <c r="C61" s="79" t="s">
        <v>1003</v>
      </c>
      <c r="D61" s="79" t="s">
        <v>1004</v>
      </c>
      <c r="E61" s="81">
        <v>0.20501882200799998</v>
      </c>
      <c r="F61" s="40">
        <f t="shared" si="38"/>
        <v>0</v>
      </c>
      <c r="G61" s="40">
        <f t="shared" si="39"/>
        <v>0</v>
      </c>
      <c r="H61" s="40">
        <f t="shared" si="40"/>
        <v>0</v>
      </c>
      <c r="I61" s="40">
        <f t="shared" si="41"/>
        <v>0</v>
      </c>
      <c r="J61" s="40">
        <f t="shared" si="42"/>
        <v>0</v>
      </c>
      <c r="K61" s="40">
        <f t="shared" si="43"/>
        <v>0</v>
      </c>
      <c r="L61" s="40">
        <f t="shared" si="44"/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81">
        <v>0</v>
      </c>
      <c r="AI61" s="81">
        <v>0</v>
      </c>
      <c r="AJ61" s="81">
        <v>0</v>
      </c>
      <c r="AK61" s="81">
        <v>0</v>
      </c>
      <c r="AL61" s="81">
        <v>0</v>
      </c>
      <c r="AM61" s="81">
        <v>0</v>
      </c>
      <c r="AN61" s="85">
        <v>0</v>
      </c>
      <c r="AO61" s="39">
        <f t="shared" si="45"/>
        <v>0</v>
      </c>
      <c r="AP61" s="39">
        <f t="shared" si="46"/>
        <v>0</v>
      </c>
      <c r="AQ61" s="39">
        <f t="shared" si="47"/>
        <v>0</v>
      </c>
      <c r="AR61" s="39">
        <f t="shared" si="48"/>
        <v>0</v>
      </c>
      <c r="AS61" s="39">
        <f t="shared" si="49"/>
        <v>0</v>
      </c>
      <c r="AT61" s="39">
        <f t="shared" si="50"/>
        <v>0</v>
      </c>
      <c r="AU61" s="39">
        <f t="shared" si="51"/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48">
        <f t="shared" si="37"/>
        <v>0</v>
      </c>
      <c r="BY61" s="54" t="str">
        <f t="shared" si="29"/>
        <v>-</v>
      </c>
      <c r="BZ61" s="55">
        <f t="shared" si="52"/>
        <v>0</v>
      </c>
      <c r="CA61" s="55" t="str">
        <f t="shared" si="53"/>
        <v>-</v>
      </c>
      <c r="CB61" s="6"/>
    </row>
    <row r="62" spans="2:80" ht="78.75" hidden="1" x14ac:dyDescent="0.25">
      <c r="B62" s="61" t="s">
        <v>1005</v>
      </c>
      <c r="C62" s="79" t="s">
        <v>1006</v>
      </c>
      <c r="D62" s="79" t="s">
        <v>1007</v>
      </c>
      <c r="E62" s="81">
        <v>0.20501882200799998</v>
      </c>
      <c r="F62" s="40">
        <f t="shared" si="38"/>
        <v>0</v>
      </c>
      <c r="G62" s="40">
        <f t="shared" si="39"/>
        <v>0</v>
      </c>
      <c r="H62" s="40">
        <f t="shared" si="40"/>
        <v>0</v>
      </c>
      <c r="I62" s="40">
        <f t="shared" si="41"/>
        <v>0</v>
      </c>
      <c r="J62" s="40">
        <f t="shared" si="42"/>
        <v>0</v>
      </c>
      <c r="K62" s="40">
        <f t="shared" si="43"/>
        <v>0</v>
      </c>
      <c r="L62" s="40">
        <f t="shared" si="44"/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81">
        <v>0</v>
      </c>
      <c r="AI62" s="81">
        <v>0</v>
      </c>
      <c r="AJ62" s="81">
        <v>0</v>
      </c>
      <c r="AK62" s="81">
        <v>0</v>
      </c>
      <c r="AL62" s="81">
        <v>0</v>
      </c>
      <c r="AM62" s="81">
        <v>0</v>
      </c>
      <c r="AN62" s="85">
        <v>0</v>
      </c>
      <c r="AO62" s="39">
        <f t="shared" si="45"/>
        <v>0</v>
      </c>
      <c r="AP62" s="39">
        <f t="shared" si="46"/>
        <v>0</v>
      </c>
      <c r="AQ62" s="39">
        <f t="shared" si="47"/>
        <v>0</v>
      </c>
      <c r="AR62" s="39">
        <f t="shared" si="48"/>
        <v>0</v>
      </c>
      <c r="AS62" s="39">
        <f t="shared" si="49"/>
        <v>0</v>
      </c>
      <c r="AT62" s="39">
        <f t="shared" si="50"/>
        <v>0</v>
      </c>
      <c r="AU62" s="39">
        <f t="shared" si="51"/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48">
        <f t="shared" si="37"/>
        <v>0</v>
      </c>
      <c r="BY62" s="54" t="str">
        <f t="shared" si="29"/>
        <v>-</v>
      </c>
      <c r="BZ62" s="55">
        <f t="shared" si="52"/>
        <v>0</v>
      </c>
      <c r="CA62" s="55" t="str">
        <f t="shared" si="53"/>
        <v>-</v>
      </c>
      <c r="CB62" s="6"/>
    </row>
    <row r="63" spans="2:80" ht="78.75" hidden="1" x14ac:dyDescent="0.25">
      <c r="B63" s="61" t="s">
        <v>1008</v>
      </c>
      <c r="C63" s="79" t="s">
        <v>1009</v>
      </c>
      <c r="D63" s="79" t="s">
        <v>1010</v>
      </c>
      <c r="E63" s="81">
        <v>0.20501882200799998</v>
      </c>
      <c r="F63" s="40">
        <f t="shared" si="38"/>
        <v>0</v>
      </c>
      <c r="G63" s="40">
        <f t="shared" si="39"/>
        <v>0</v>
      </c>
      <c r="H63" s="40">
        <f t="shared" si="40"/>
        <v>0</v>
      </c>
      <c r="I63" s="40">
        <f t="shared" si="41"/>
        <v>0</v>
      </c>
      <c r="J63" s="40">
        <f t="shared" si="42"/>
        <v>0</v>
      </c>
      <c r="K63" s="40">
        <f t="shared" si="43"/>
        <v>0</v>
      </c>
      <c r="L63" s="40">
        <f t="shared" si="44"/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81">
        <v>0</v>
      </c>
      <c r="AI63" s="81">
        <v>0</v>
      </c>
      <c r="AJ63" s="81">
        <v>0</v>
      </c>
      <c r="AK63" s="81">
        <v>0</v>
      </c>
      <c r="AL63" s="81">
        <v>0</v>
      </c>
      <c r="AM63" s="81">
        <v>0</v>
      </c>
      <c r="AN63" s="85">
        <v>0</v>
      </c>
      <c r="AO63" s="39">
        <f t="shared" si="45"/>
        <v>0</v>
      </c>
      <c r="AP63" s="39">
        <f t="shared" si="46"/>
        <v>0</v>
      </c>
      <c r="AQ63" s="39">
        <f t="shared" si="47"/>
        <v>0</v>
      </c>
      <c r="AR63" s="39">
        <f t="shared" si="48"/>
        <v>0</v>
      </c>
      <c r="AS63" s="39">
        <f t="shared" si="49"/>
        <v>0</v>
      </c>
      <c r="AT63" s="39">
        <f t="shared" si="50"/>
        <v>0</v>
      </c>
      <c r="AU63" s="39">
        <f t="shared" si="51"/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48">
        <f t="shared" si="37"/>
        <v>0</v>
      </c>
      <c r="BY63" s="54" t="str">
        <f t="shared" si="29"/>
        <v>-</v>
      </c>
      <c r="BZ63" s="55">
        <f t="shared" si="52"/>
        <v>0</v>
      </c>
      <c r="CA63" s="55" t="str">
        <f t="shared" si="53"/>
        <v>-</v>
      </c>
      <c r="CB63" s="6"/>
    </row>
    <row r="64" spans="2:80" ht="110.25" hidden="1" x14ac:dyDescent="0.25">
      <c r="B64" s="61" t="s">
        <v>1011</v>
      </c>
      <c r="C64" s="79" t="s">
        <v>1075</v>
      </c>
      <c r="D64" s="79" t="s">
        <v>1013</v>
      </c>
      <c r="E64" s="81">
        <v>0.61504817046472804</v>
      </c>
      <c r="F64" s="40">
        <f t="shared" si="38"/>
        <v>0</v>
      </c>
      <c r="G64" s="40">
        <f t="shared" si="39"/>
        <v>0</v>
      </c>
      <c r="H64" s="40">
        <f t="shared" si="40"/>
        <v>0</v>
      </c>
      <c r="I64" s="40">
        <f t="shared" si="41"/>
        <v>0</v>
      </c>
      <c r="J64" s="40">
        <f t="shared" si="42"/>
        <v>0</v>
      </c>
      <c r="K64" s="40">
        <f t="shared" si="43"/>
        <v>0</v>
      </c>
      <c r="L64" s="40">
        <f t="shared" si="44"/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5">
        <v>0</v>
      </c>
      <c r="AO64" s="39">
        <f t="shared" si="45"/>
        <v>0</v>
      </c>
      <c r="AP64" s="39">
        <f t="shared" si="46"/>
        <v>0</v>
      </c>
      <c r="AQ64" s="39">
        <f t="shared" si="47"/>
        <v>0</v>
      </c>
      <c r="AR64" s="39">
        <f t="shared" si="48"/>
        <v>0</v>
      </c>
      <c r="AS64" s="39">
        <f t="shared" si="49"/>
        <v>0</v>
      </c>
      <c r="AT64" s="39">
        <f t="shared" si="50"/>
        <v>0</v>
      </c>
      <c r="AU64" s="39">
        <f t="shared" si="51"/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48">
        <f t="shared" si="37"/>
        <v>0</v>
      </c>
      <c r="BY64" s="54" t="str">
        <f t="shared" si="29"/>
        <v>-</v>
      </c>
      <c r="BZ64" s="55">
        <f t="shared" si="52"/>
        <v>0</v>
      </c>
      <c r="CA64" s="55" t="str">
        <f t="shared" si="53"/>
        <v>-</v>
      </c>
      <c r="CB64" s="6"/>
    </row>
    <row r="65" spans="2:80" ht="126" hidden="1" x14ac:dyDescent="0.25">
      <c r="B65" s="61" t="s">
        <v>1014</v>
      </c>
      <c r="C65" s="79" t="s">
        <v>1015</v>
      </c>
      <c r="D65" s="79" t="s">
        <v>1016</v>
      </c>
      <c r="E65" s="81">
        <v>0.77495220487318228</v>
      </c>
      <c r="F65" s="40">
        <f t="shared" si="38"/>
        <v>0</v>
      </c>
      <c r="G65" s="40">
        <f t="shared" si="39"/>
        <v>0</v>
      </c>
      <c r="H65" s="40">
        <f t="shared" si="40"/>
        <v>0</v>
      </c>
      <c r="I65" s="40">
        <f t="shared" si="41"/>
        <v>0</v>
      </c>
      <c r="J65" s="40">
        <f t="shared" si="42"/>
        <v>0</v>
      </c>
      <c r="K65" s="40">
        <f t="shared" si="43"/>
        <v>0</v>
      </c>
      <c r="L65" s="40">
        <f t="shared" si="44"/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81">
        <v>0</v>
      </c>
      <c r="AI65" s="81">
        <v>0</v>
      </c>
      <c r="AJ65" s="81">
        <v>0</v>
      </c>
      <c r="AK65" s="81">
        <v>0</v>
      </c>
      <c r="AL65" s="81">
        <v>0</v>
      </c>
      <c r="AM65" s="81">
        <v>0</v>
      </c>
      <c r="AN65" s="85">
        <v>0</v>
      </c>
      <c r="AO65" s="39">
        <f t="shared" si="45"/>
        <v>0</v>
      </c>
      <c r="AP65" s="39">
        <f t="shared" si="46"/>
        <v>0</v>
      </c>
      <c r="AQ65" s="39">
        <f t="shared" si="47"/>
        <v>0</v>
      </c>
      <c r="AR65" s="39">
        <f t="shared" si="48"/>
        <v>0</v>
      </c>
      <c r="AS65" s="39">
        <f t="shared" si="49"/>
        <v>0</v>
      </c>
      <c r="AT65" s="39">
        <f t="shared" si="50"/>
        <v>0</v>
      </c>
      <c r="AU65" s="39">
        <f t="shared" si="51"/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48">
        <f t="shared" si="37"/>
        <v>0</v>
      </c>
      <c r="BY65" s="54" t="str">
        <f t="shared" si="29"/>
        <v>-</v>
      </c>
      <c r="BZ65" s="55">
        <f t="shared" si="52"/>
        <v>0</v>
      </c>
      <c r="CA65" s="55" t="str">
        <f t="shared" si="53"/>
        <v>-</v>
      </c>
      <c r="CB65" s="6"/>
    </row>
    <row r="66" spans="2:80" ht="63" hidden="1" x14ac:dyDescent="0.25">
      <c r="B66" s="61" t="s">
        <v>1017</v>
      </c>
      <c r="C66" s="79" t="s">
        <v>1018</v>
      </c>
      <c r="D66" s="79" t="s">
        <v>1019</v>
      </c>
      <c r="E66" s="81">
        <v>2.743928928537084</v>
      </c>
      <c r="F66" s="40">
        <f t="shared" si="38"/>
        <v>0</v>
      </c>
      <c r="G66" s="40">
        <f t="shared" si="39"/>
        <v>0</v>
      </c>
      <c r="H66" s="40">
        <f t="shared" si="40"/>
        <v>0</v>
      </c>
      <c r="I66" s="40">
        <f t="shared" si="41"/>
        <v>0</v>
      </c>
      <c r="J66" s="40">
        <f t="shared" si="42"/>
        <v>0</v>
      </c>
      <c r="K66" s="40">
        <f t="shared" si="43"/>
        <v>0</v>
      </c>
      <c r="L66" s="40">
        <f t="shared" si="44"/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81">
        <v>0</v>
      </c>
      <c r="AI66" s="81">
        <v>0</v>
      </c>
      <c r="AJ66" s="81">
        <v>0</v>
      </c>
      <c r="AK66" s="81">
        <v>0</v>
      </c>
      <c r="AL66" s="81">
        <v>0</v>
      </c>
      <c r="AM66" s="81">
        <v>0</v>
      </c>
      <c r="AN66" s="85">
        <v>0</v>
      </c>
      <c r="AO66" s="39">
        <f t="shared" si="45"/>
        <v>0</v>
      </c>
      <c r="AP66" s="39">
        <f t="shared" si="46"/>
        <v>0</v>
      </c>
      <c r="AQ66" s="39">
        <f t="shared" si="47"/>
        <v>0</v>
      </c>
      <c r="AR66" s="39">
        <f t="shared" si="48"/>
        <v>0</v>
      </c>
      <c r="AS66" s="39">
        <f t="shared" si="49"/>
        <v>0</v>
      </c>
      <c r="AT66" s="39">
        <f t="shared" si="50"/>
        <v>0</v>
      </c>
      <c r="AU66" s="39">
        <f t="shared" si="51"/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48">
        <f t="shared" ref="BX66" si="54">AO66-F66</f>
        <v>0</v>
      </c>
      <c r="BY66" s="54" t="str">
        <f t="shared" ref="BY66" si="55">IF(F66=0,"-",BX66/F66*100)</f>
        <v>-</v>
      </c>
      <c r="BZ66" s="55">
        <f t="shared" si="52"/>
        <v>0</v>
      </c>
      <c r="CA66" s="55" t="str">
        <f t="shared" si="53"/>
        <v>-</v>
      </c>
      <c r="CB66" s="6"/>
    </row>
    <row r="67" spans="2:80" ht="94.5" x14ac:dyDescent="0.25">
      <c r="B67" s="61" t="s">
        <v>480</v>
      </c>
      <c r="C67" s="79" t="s">
        <v>954</v>
      </c>
      <c r="D67" s="79" t="s">
        <v>909</v>
      </c>
      <c r="E67" s="73">
        <v>0</v>
      </c>
      <c r="F67" s="39" t="s">
        <v>907</v>
      </c>
      <c r="G67" s="39" t="s">
        <v>907</v>
      </c>
      <c r="H67" s="39" t="s">
        <v>907</v>
      </c>
      <c r="I67" s="39" t="s">
        <v>907</v>
      </c>
      <c r="J67" s="39" t="s">
        <v>907</v>
      </c>
      <c r="K67" s="39" t="s">
        <v>907</v>
      </c>
      <c r="L67" s="39" t="s">
        <v>907</v>
      </c>
      <c r="M67" s="39" t="s">
        <v>907</v>
      </c>
      <c r="N67" s="39" t="s">
        <v>907</v>
      </c>
      <c r="O67" s="39" t="s">
        <v>907</v>
      </c>
      <c r="P67" s="39" t="s">
        <v>907</v>
      </c>
      <c r="Q67" s="39" t="s">
        <v>907</v>
      </c>
      <c r="R67" s="39" t="s">
        <v>907</v>
      </c>
      <c r="S67" s="39" t="s">
        <v>907</v>
      </c>
      <c r="T67" s="39" t="s">
        <v>907</v>
      </c>
      <c r="U67" s="39" t="s">
        <v>907</v>
      </c>
      <c r="V67" s="39" t="s">
        <v>907</v>
      </c>
      <c r="W67" s="39" t="s">
        <v>907</v>
      </c>
      <c r="X67" s="39" t="s">
        <v>907</v>
      </c>
      <c r="Y67" s="39" t="s">
        <v>907</v>
      </c>
      <c r="Z67" s="39" t="s">
        <v>907</v>
      </c>
      <c r="AA67" s="39" t="s">
        <v>907</v>
      </c>
      <c r="AB67" s="39" t="s">
        <v>907</v>
      </c>
      <c r="AC67" s="39" t="s">
        <v>907</v>
      </c>
      <c r="AD67" s="39" t="s">
        <v>907</v>
      </c>
      <c r="AE67" s="39" t="s">
        <v>907</v>
      </c>
      <c r="AF67" s="39" t="s">
        <v>907</v>
      </c>
      <c r="AG67" s="39" t="s">
        <v>907</v>
      </c>
      <c r="AH67" s="39" t="s">
        <v>907</v>
      </c>
      <c r="AI67" s="39" t="s">
        <v>907</v>
      </c>
      <c r="AJ67" s="39" t="s">
        <v>907</v>
      </c>
      <c r="AK67" s="39" t="s">
        <v>907</v>
      </c>
      <c r="AL67" s="39" t="s">
        <v>907</v>
      </c>
      <c r="AM67" s="39" t="s">
        <v>907</v>
      </c>
      <c r="AN67" s="39" t="s">
        <v>907</v>
      </c>
      <c r="AO67" s="39" t="s">
        <v>907</v>
      </c>
      <c r="AP67" s="39" t="s">
        <v>907</v>
      </c>
      <c r="AQ67" s="39" t="s">
        <v>907</v>
      </c>
      <c r="AR67" s="39" t="s">
        <v>907</v>
      </c>
      <c r="AS67" s="39" t="s">
        <v>907</v>
      </c>
      <c r="AT67" s="39" t="s">
        <v>907</v>
      </c>
      <c r="AU67" s="39" t="s">
        <v>907</v>
      </c>
      <c r="AV67" s="39" t="s">
        <v>907</v>
      </c>
      <c r="AW67" s="39" t="s">
        <v>907</v>
      </c>
      <c r="AX67" s="39" t="s">
        <v>907</v>
      </c>
      <c r="AY67" s="39" t="s">
        <v>907</v>
      </c>
      <c r="AZ67" s="39" t="s">
        <v>907</v>
      </c>
      <c r="BA67" s="39" t="s">
        <v>907</v>
      </c>
      <c r="BB67" s="39" t="s">
        <v>907</v>
      </c>
      <c r="BC67" s="39" t="s">
        <v>907</v>
      </c>
      <c r="BD67" s="39" t="s">
        <v>907</v>
      </c>
      <c r="BE67" s="39" t="s">
        <v>907</v>
      </c>
      <c r="BF67" s="39" t="s">
        <v>907</v>
      </c>
      <c r="BG67" s="39" t="s">
        <v>907</v>
      </c>
      <c r="BH67" s="39" t="s">
        <v>907</v>
      </c>
      <c r="BI67" s="39" t="s">
        <v>907</v>
      </c>
      <c r="BJ67" s="39" t="s">
        <v>907</v>
      </c>
      <c r="BK67" s="39" t="s">
        <v>907</v>
      </c>
      <c r="BL67" s="39" t="s">
        <v>907</v>
      </c>
      <c r="BM67" s="39" t="s">
        <v>907</v>
      </c>
      <c r="BN67" s="39" t="s">
        <v>907</v>
      </c>
      <c r="BO67" s="39" t="s">
        <v>907</v>
      </c>
      <c r="BP67" s="39" t="s">
        <v>907</v>
      </c>
      <c r="BQ67" s="39" t="s">
        <v>907</v>
      </c>
      <c r="BR67" s="39" t="s">
        <v>907</v>
      </c>
      <c r="BS67" s="39" t="s">
        <v>907</v>
      </c>
      <c r="BT67" s="39" t="s">
        <v>907</v>
      </c>
      <c r="BU67" s="39" t="s">
        <v>907</v>
      </c>
      <c r="BV67" s="39" t="s">
        <v>907</v>
      </c>
      <c r="BW67" s="39" t="s">
        <v>907</v>
      </c>
      <c r="BX67" s="39" t="s">
        <v>907</v>
      </c>
      <c r="BY67" s="39" t="s">
        <v>907</v>
      </c>
      <c r="BZ67" s="39" t="s">
        <v>907</v>
      </c>
      <c r="CA67" s="39" t="s">
        <v>907</v>
      </c>
      <c r="CB67" s="6"/>
    </row>
    <row r="68" spans="2:80" ht="63" x14ac:dyDescent="0.25">
      <c r="B68" s="61" t="s">
        <v>838</v>
      </c>
      <c r="C68" s="79" t="s">
        <v>955</v>
      </c>
      <c r="D68" s="79" t="s">
        <v>909</v>
      </c>
      <c r="E68" s="73" t="s">
        <v>907</v>
      </c>
      <c r="F68" s="39" t="s">
        <v>907</v>
      </c>
      <c r="G68" s="39" t="s">
        <v>907</v>
      </c>
      <c r="H68" s="39" t="s">
        <v>907</v>
      </c>
      <c r="I68" s="39" t="s">
        <v>907</v>
      </c>
      <c r="J68" s="39" t="s">
        <v>907</v>
      </c>
      <c r="K68" s="39" t="s">
        <v>907</v>
      </c>
      <c r="L68" s="39" t="s">
        <v>907</v>
      </c>
      <c r="M68" s="39" t="s">
        <v>907</v>
      </c>
      <c r="N68" s="39" t="s">
        <v>907</v>
      </c>
      <c r="O68" s="39" t="s">
        <v>907</v>
      </c>
      <c r="P68" s="39" t="s">
        <v>907</v>
      </c>
      <c r="Q68" s="39" t="s">
        <v>907</v>
      </c>
      <c r="R68" s="39" t="s">
        <v>907</v>
      </c>
      <c r="S68" s="39" t="s">
        <v>907</v>
      </c>
      <c r="T68" s="39" t="s">
        <v>907</v>
      </c>
      <c r="U68" s="39" t="s">
        <v>907</v>
      </c>
      <c r="V68" s="39" t="s">
        <v>907</v>
      </c>
      <c r="W68" s="39" t="s">
        <v>907</v>
      </c>
      <c r="X68" s="39" t="s">
        <v>907</v>
      </c>
      <c r="Y68" s="39" t="s">
        <v>907</v>
      </c>
      <c r="Z68" s="39" t="s">
        <v>907</v>
      </c>
      <c r="AA68" s="39" t="s">
        <v>907</v>
      </c>
      <c r="AB68" s="39" t="s">
        <v>907</v>
      </c>
      <c r="AC68" s="39" t="s">
        <v>907</v>
      </c>
      <c r="AD68" s="39" t="s">
        <v>907</v>
      </c>
      <c r="AE68" s="39" t="s">
        <v>907</v>
      </c>
      <c r="AF68" s="39" t="s">
        <v>907</v>
      </c>
      <c r="AG68" s="39" t="s">
        <v>907</v>
      </c>
      <c r="AH68" s="39" t="s">
        <v>907</v>
      </c>
      <c r="AI68" s="39" t="s">
        <v>907</v>
      </c>
      <c r="AJ68" s="39" t="s">
        <v>907</v>
      </c>
      <c r="AK68" s="39" t="s">
        <v>907</v>
      </c>
      <c r="AL68" s="39" t="s">
        <v>907</v>
      </c>
      <c r="AM68" s="39" t="s">
        <v>907</v>
      </c>
      <c r="AN68" s="39" t="s">
        <v>907</v>
      </c>
      <c r="AO68" s="39" t="s">
        <v>907</v>
      </c>
      <c r="AP68" s="39" t="s">
        <v>907</v>
      </c>
      <c r="AQ68" s="39" t="s">
        <v>907</v>
      </c>
      <c r="AR68" s="39" t="s">
        <v>907</v>
      </c>
      <c r="AS68" s="39" t="s">
        <v>907</v>
      </c>
      <c r="AT68" s="39" t="s">
        <v>907</v>
      </c>
      <c r="AU68" s="39" t="s">
        <v>907</v>
      </c>
      <c r="AV68" s="39" t="s">
        <v>907</v>
      </c>
      <c r="AW68" s="39" t="s">
        <v>907</v>
      </c>
      <c r="AX68" s="39" t="s">
        <v>907</v>
      </c>
      <c r="AY68" s="39" t="s">
        <v>907</v>
      </c>
      <c r="AZ68" s="39" t="s">
        <v>907</v>
      </c>
      <c r="BA68" s="39" t="s">
        <v>907</v>
      </c>
      <c r="BB68" s="39" t="s">
        <v>907</v>
      </c>
      <c r="BC68" s="39" t="s">
        <v>907</v>
      </c>
      <c r="BD68" s="39" t="s">
        <v>907</v>
      </c>
      <c r="BE68" s="39" t="s">
        <v>907</v>
      </c>
      <c r="BF68" s="39" t="s">
        <v>907</v>
      </c>
      <c r="BG68" s="39" t="s">
        <v>907</v>
      </c>
      <c r="BH68" s="39" t="s">
        <v>907</v>
      </c>
      <c r="BI68" s="39" t="s">
        <v>907</v>
      </c>
      <c r="BJ68" s="39" t="s">
        <v>907</v>
      </c>
      <c r="BK68" s="39" t="s">
        <v>907</v>
      </c>
      <c r="BL68" s="39" t="s">
        <v>907</v>
      </c>
      <c r="BM68" s="39" t="s">
        <v>907</v>
      </c>
      <c r="BN68" s="39" t="s">
        <v>907</v>
      </c>
      <c r="BO68" s="39" t="s">
        <v>907</v>
      </c>
      <c r="BP68" s="39" t="s">
        <v>907</v>
      </c>
      <c r="BQ68" s="39" t="s">
        <v>907</v>
      </c>
      <c r="BR68" s="39" t="s">
        <v>907</v>
      </c>
      <c r="BS68" s="39" t="s">
        <v>907</v>
      </c>
      <c r="BT68" s="39" t="s">
        <v>907</v>
      </c>
      <c r="BU68" s="39" t="s">
        <v>907</v>
      </c>
      <c r="BV68" s="39" t="s">
        <v>907</v>
      </c>
      <c r="BW68" s="39" t="s">
        <v>907</v>
      </c>
      <c r="BX68" s="39" t="s">
        <v>907</v>
      </c>
      <c r="BY68" s="39" t="s">
        <v>907</v>
      </c>
      <c r="BZ68" s="39" t="s">
        <v>907</v>
      </c>
      <c r="CA68" s="39" t="s">
        <v>907</v>
      </c>
      <c r="CB68" s="6"/>
    </row>
    <row r="69" spans="2:80" ht="47.25" x14ac:dyDescent="0.25">
      <c r="B69" s="61" t="s">
        <v>956</v>
      </c>
      <c r="C69" s="79" t="s">
        <v>957</v>
      </c>
      <c r="D69" s="79" t="s">
        <v>909</v>
      </c>
      <c r="E69" s="73" t="s">
        <v>907</v>
      </c>
      <c r="F69" s="39" t="s">
        <v>907</v>
      </c>
      <c r="G69" s="39" t="s">
        <v>907</v>
      </c>
      <c r="H69" s="39" t="s">
        <v>907</v>
      </c>
      <c r="I69" s="39" t="s">
        <v>907</v>
      </c>
      <c r="J69" s="39" t="s">
        <v>907</v>
      </c>
      <c r="K69" s="39" t="s">
        <v>907</v>
      </c>
      <c r="L69" s="39" t="s">
        <v>907</v>
      </c>
      <c r="M69" s="39" t="s">
        <v>907</v>
      </c>
      <c r="N69" s="39" t="s">
        <v>907</v>
      </c>
      <c r="O69" s="39" t="s">
        <v>907</v>
      </c>
      <c r="P69" s="39" t="s">
        <v>907</v>
      </c>
      <c r="Q69" s="39" t="s">
        <v>907</v>
      </c>
      <c r="R69" s="39" t="s">
        <v>907</v>
      </c>
      <c r="S69" s="39" t="s">
        <v>907</v>
      </c>
      <c r="T69" s="39" t="s">
        <v>907</v>
      </c>
      <c r="U69" s="39" t="s">
        <v>907</v>
      </c>
      <c r="V69" s="39" t="s">
        <v>907</v>
      </c>
      <c r="W69" s="39" t="s">
        <v>907</v>
      </c>
      <c r="X69" s="39" t="s">
        <v>907</v>
      </c>
      <c r="Y69" s="39" t="s">
        <v>907</v>
      </c>
      <c r="Z69" s="39" t="s">
        <v>907</v>
      </c>
      <c r="AA69" s="39" t="s">
        <v>907</v>
      </c>
      <c r="AB69" s="39" t="s">
        <v>907</v>
      </c>
      <c r="AC69" s="39" t="s">
        <v>907</v>
      </c>
      <c r="AD69" s="39" t="s">
        <v>907</v>
      </c>
      <c r="AE69" s="39" t="s">
        <v>907</v>
      </c>
      <c r="AF69" s="39" t="s">
        <v>907</v>
      </c>
      <c r="AG69" s="39" t="s">
        <v>907</v>
      </c>
      <c r="AH69" s="39" t="s">
        <v>907</v>
      </c>
      <c r="AI69" s="39" t="s">
        <v>907</v>
      </c>
      <c r="AJ69" s="39" t="s">
        <v>907</v>
      </c>
      <c r="AK69" s="39" t="s">
        <v>907</v>
      </c>
      <c r="AL69" s="39" t="s">
        <v>907</v>
      </c>
      <c r="AM69" s="39" t="s">
        <v>907</v>
      </c>
      <c r="AN69" s="39" t="s">
        <v>907</v>
      </c>
      <c r="AO69" s="39" t="s">
        <v>907</v>
      </c>
      <c r="AP69" s="39" t="s">
        <v>907</v>
      </c>
      <c r="AQ69" s="39" t="s">
        <v>907</v>
      </c>
      <c r="AR69" s="39" t="s">
        <v>907</v>
      </c>
      <c r="AS69" s="39" t="s">
        <v>907</v>
      </c>
      <c r="AT69" s="39" t="s">
        <v>907</v>
      </c>
      <c r="AU69" s="39" t="s">
        <v>907</v>
      </c>
      <c r="AV69" s="39" t="s">
        <v>907</v>
      </c>
      <c r="AW69" s="39" t="s">
        <v>907</v>
      </c>
      <c r="AX69" s="39" t="s">
        <v>907</v>
      </c>
      <c r="AY69" s="39" t="s">
        <v>907</v>
      </c>
      <c r="AZ69" s="39" t="s">
        <v>907</v>
      </c>
      <c r="BA69" s="39" t="s">
        <v>907</v>
      </c>
      <c r="BB69" s="39" t="s">
        <v>907</v>
      </c>
      <c r="BC69" s="39" t="s">
        <v>907</v>
      </c>
      <c r="BD69" s="39" t="s">
        <v>907</v>
      </c>
      <c r="BE69" s="39" t="s">
        <v>907</v>
      </c>
      <c r="BF69" s="39" t="s">
        <v>907</v>
      </c>
      <c r="BG69" s="39" t="s">
        <v>907</v>
      </c>
      <c r="BH69" s="39" t="s">
        <v>907</v>
      </c>
      <c r="BI69" s="39" t="s">
        <v>907</v>
      </c>
      <c r="BJ69" s="39" t="s">
        <v>907</v>
      </c>
      <c r="BK69" s="39" t="s">
        <v>907</v>
      </c>
      <c r="BL69" s="39" t="s">
        <v>907</v>
      </c>
      <c r="BM69" s="39" t="s">
        <v>907</v>
      </c>
      <c r="BN69" s="39" t="s">
        <v>907</v>
      </c>
      <c r="BO69" s="39" t="s">
        <v>907</v>
      </c>
      <c r="BP69" s="39" t="s">
        <v>907</v>
      </c>
      <c r="BQ69" s="39" t="s">
        <v>907</v>
      </c>
      <c r="BR69" s="39" t="s">
        <v>907</v>
      </c>
      <c r="BS69" s="39" t="s">
        <v>907</v>
      </c>
      <c r="BT69" s="39" t="s">
        <v>907</v>
      </c>
      <c r="BU69" s="39" t="s">
        <v>907</v>
      </c>
      <c r="BV69" s="39" t="s">
        <v>907</v>
      </c>
      <c r="BW69" s="39" t="s">
        <v>907</v>
      </c>
      <c r="BX69" s="39" t="s">
        <v>907</v>
      </c>
      <c r="BY69" s="39" t="s">
        <v>907</v>
      </c>
      <c r="BZ69" s="39" t="s">
        <v>907</v>
      </c>
      <c r="CA69" s="39" t="s">
        <v>907</v>
      </c>
      <c r="CB69" s="6"/>
    </row>
    <row r="70" spans="2:80" ht="63" x14ac:dyDescent="0.25">
      <c r="B70" s="61" t="s">
        <v>958</v>
      </c>
      <c r="C70" s="79" t="s">
        <v>959</v>
      </c>
      <c r="D70" s="80" t="s">
        <v>909</v>
      </c>
      <c r="E70" s="73" t="s">
        <v>907</v>
      </c>
      <c r="F70" s="39" t="s">
        <v>907</v>
      </c>
      <c r="G70" s="39" t="s">
        <v>907</v>
      </c>
      <c r="H70" s="39" t="s">
        <v>907</v>
      </c>
      <c r="I70" s="39" t="s">
        <v>907</v>
      </c>
      <c r="J70" s="39" t="s">
        <v>907</v>
      </c>
      <c r="K70" s="39" t="s">
        <v>907</v>
      </c>
      <c r="L70" s="39" t="s">
        <v>907</v>
      </c>
      <c r="M70" s="39" t="s">
        <v>907</v>
      </c>
      <c r="N70" s="39" t="s">
        <v>907</v>
      </c>
      <c r="O70" s="39" t="s">
        <v>907</v>
      </c>
      <c r="P70" s="39" t="s">
        <v>907</v>
      </c>
      <c r="Q70" s="39" t="s">
        <v>907</v>
      </c>
      <c r="R70" s="39" t="s">
        <v>907</v>
      </c>
      <c r="S70" s="39" t="s">
        <v>907</v>
      </c>
      <c r="T70" s="39" t="s">
        <v>907</v>
      </c>
      <c r="U70" s="39" t="s">
        <v>907</v>
      </c>
      <c r="V70" s="39" t="s">
        <v>907</v>
      </c>
      <c r="W70" s="39" t="s">
        <v>907</v>
      </c>
      <c r="X70" s="39" t="s">
        <v>907</v>
      </c>
      <c r="Y70" s="39" t="s">
        <v>907</v>
      </c>
      <c r="Z70" s="39" t="s">
        <v>907</v>
      </c>
      <c r="AA70" s="39" t="s">
        <v>907</v>
      </c>
      <c r="AB70" s="39" t="s">
        <v>907</v>
      </c>
      <c r="AC70" s="39" t="s">
        <v>907</v>
      </c>
      <c r="AD70" s="39" t="s">
        <v>907</v>
      </c>
      <c r="AE70" s="39" t="s">
        <v>907</v>
      </c>
      <c r="AF70" s="39" t="s">
        <v>907</v>
      </c>
      <c r="AG70" s="39" t="s">
        <v>907</v>
      </c>
      <c r="AH70" s="73" t="s">
        <v>907</v>
      </c>
      <c r="AI70" s="73" t="s">
        <v>907</v>
      </c>
      <c r="AJ70" s="73" t="s">
        <v>907</v>
      </c>
      <c r="AK70" s="73" t="s">
        <v>907</v>
      </c>
      <c r="AL70" s="73" t="s">
        <v>907</v>
      </c>
      <c r="AM70" s="73" t="s">
        <v>907</v>
      </c>
      <c r="AN70" s="85" t="s">
        <v>907</v>
      </c>
      <c r="AO70" s="39" t="s">
        <v>907</v>
      </c>
      <c r="AP70" s="39" t="s">
        <v>907</v>
      </c>
      <c r="AQ70" s="39" t="s">
        <v>907</v>
      </c>
      <c r="AR70" s="39" t="s">
        <v>907</v>
      </c>
      <c r="AS70" s="39" t="s">
        <v>907</v>
      </c>
      <c r="AT70" s="39" t="s">
        <v>907</v>
      </c>
      <c r="AU70" s="39" t="s">
        <v>907</v>
      </c>
      <c r="AV70" s="39" t="s">
        <v>907</v>
      </c>
      <c r="AW70" s="39" t="s">
        <v>907</v>
      </c>
      <c r="AX70" s="39" t="s">
        <v>907</v>
      </c>
      <c r="AY70" s="39" t="s">
        <v>907</v>
      </c>
      <c r="AZ70" s="39" t="s">
        <v>907</v>
      </c>
      <c r="BA70" s="39" t="s">
        <v>907</v>
      </c>
      <c r="BB70" s="39" t="s">
        <v>907</v>
      </c>
      <c r="BC70" s="39" t="s">
        <v>907</v>
      </c>
      <c r="BD70" s="39" t="s">
        <v>907</v>
      </c>
      <c r="BE70" s="39" t="s">
        <v>907</v>
      </c>
      <c r="BF70" s="39" t="s">
        <v>907</v>
      </c>
      <c r="BG70" s="39" t="s">
        <v>907</v>
      </c>
      <c r="BH70" s="39" t="s">
        <v>907</v>
      </c>
      <c r="BI70" s="39" t="s">
        <v>907</v>
      </c>
      <c r="BJ70" s="39" t="s">
        <v>907</v>
      </c>
      <c r="BK70" s="39" t="s">
        <v>907</v>
      </c>
      <c r="BL70" s="39" t="s">
        <v>907</v>
      </c>
      <c r="BM70" s="39" t="s">
        <v>907</v>
      </c>
      <c r="BN70" s="39" t="s">
        <v>907</v>
      </c>
      <c r="BO70" s="39" t="s">
        <v>907</v>
      </c>
      <c r="BP70" s="39" t="s">
        <v>907</v>
      </c>
      <c r="BQ70" s="39" t="s">
        <v>907</v>
      </c>
      <c r="BR70" s="39" t="s">
        <v>907</v>
      </c>
      <c r="BS70" s="39" t="s">
        <v>907</v>
      </c>
      <c r="BT70" s="39" t="s">
        <v>907</v>
      </c>
      <c r="BU70" s="39" t="s">
        <v>907</v>
      </c>
      <c r="BV70" s="39" t="s">
        <v>907</v>
      </c>
      <c r="BW70" s="39" t="s">
        <v>907</v>
      </c>
      <c r="BX70" s="39" t="s">
        <v>907</v>
      </c>
      <c r="BY70" s="39" t="s">
        <v>907</v>
      </c>
      <c r="BZ70" s="39" t="s">
        <v>907</v>
      </c>
      <c r="CA70" s="39" t="s">
        <v>907</v>
      </c>
      <c r="CB70" s="6"/>
    </row>
    <row r="71" spans="2:80" ht="47.25" x14ac:dyDescent="0.25">
      <c r="B71" s="61" t="s">
        <v>839</v>
      </c>
      <c r="C71" s="79" t="s">
        <v>960</v>
      </c>
      <c r="D71" s="79" t="s">
        <v>909</v>
      </c>
      <c r="E71" s="73" t="s">
        <v>907</v>
      </c>
      <c r="F71" s="39" t="s">
        <v>907</v>
      </c>
      <c r="G71" s="39" t="s">
        <v>907</v>
      </c>
      <c r="H71" s="39" t="s">
        <v>907</v>
      </c>
      <c r="I71" s="39" t="s">
        <v>907</v>
      </c>
      <c r="J71" s="39" t="s">
        <v>907</v>
      </c>
      <c r="K71" s="39" t="s">
        <v>907</v>
      </c>
      <c r="L71" s="39" t="s">
        <v>907</v>
      </c>
      <c r="M71" s="39" t="s">
        <v>907</v>
      </c>
      <c r="N71" s="39" t="s">
        <v>907</v>
      </c>
      <c r="O71" s="39" t="s">
        <v>907</v>
      </c>
      <c r="P71" s="39" t="s">
        <v>907</v>
      </c>
      <c r="Q71" s="39" t="s">
        <v>907</v>
      </c>
      <c r="R71" s="39" t="s">
        <v>907</v>
      </c>
      <c r="S71" s="39" t="s">
        <v>907</v>
      </c>
      <c r="T71" s="39" t="s">
        <v>907</v>
      </c>
      <c r="U71" s="39" t="s">
        <v>907</v>
      </c>
      <c r="V71" s="39" t="s">
        <v>907</v>
      </c>
      <c r="W71" s="39" t="s">
        <v>907</v>
      </c>
      <c r="X71" s="39" t="s">
        <v>907</v>
      </c>
      <c r="Y71" s="39" t="s">
        <v>907</v>
      </c>
      <c r="Z71" s="39" t="s">
        <v>907</v>
      </c>
      <c r="AA71" s="39" t="s">
        <v>907</v>
      </c>
      <c r="AB71" s="39" t="s">
        <v>907</v>
      </c>
      <c r="AC71" s="39" t="s">
        <v>907</v>
      </c>
      <c r="AD71" s="39" t="s">
        <v>907</v>
      </c>
      <c r="AE71" s="39" t="s">
        <v>907</v>
      </c>
      <c r="AF71" s="39" t="s">
        <v>907</v>
      </c>
      <c r="AG71" s="39" t="s">
        <v>907</v>
      </c>
      <c r="AH71" s="73" t="s">
        <v>907</v>
      </c>
      <c r="AI71" s="73" t="s">
        <v>907</v>
      </c>
      <c r="AJ71" s="73" t="s">
        <v>907</v>
      </c>
      <c r="AK71" s="73" t="s">
        <v>907</v>
      </c>
      <c r="AL71" s="73" t="s">
        <v>907</v>
      </c>
      <c r="AM71" s="73" t="s">
        <v>907</v>
      </c>
      <c r="AN71" s="73" t="s">
        <v>907</v>
      </c>
      <c r="AO71" s="39" t="s">
        <v>907</v>
      </c>
      <c r="AP71" s="39" t="s">
        <v>907</v>
      </c>
      <c r="AQ71" s="39" t="s">
        <v>907</v>
      </c>
      <c r="AR71" s="39" t="s">
        <v>907</v>
      </c>
      <c r="AS71" s="39" t="s">
        <v>907</v>
      </c>
      <c r="AT71" s="39" t="s">
        <v>907</v>
      </c>
      <c r="AU71" s="39" t="s">
        <v>907</v>
      </c>
      <c r="AV71" s="39" t="s">
        <v>907</v>
      </c>
      <c r="AW71" s="39" t="s">
        <v>907</v>
      </c>
      <c r="AX71" s="39" t="s">
        <v>907</v>
      </c>
      <c r="AY71" s="39" t="s">
        <v>907</v>
      </c>
      <c r="AZ71" s="39" t="s">
        <v>907</v>
      </c>
      <c r="BA71" s="39" t="s">
        <v>907</v>
      </c>
      <c r="BB71" s="39" t="s">
        <v>907</v>
      </c>
      <c r="BC71" s="39" t="s">
        <v>907</v>
      </c>
      <c r="BD71" s="39" t="s">
        <v>907</v>
      </c>
      <c r="BE71" s="39" t="s">
        <v>907</v>
      </c>
      <c r="BF71" s="39" t="s">
        <v>907</v>
      </c>
      <c r="BG71" s="39" t="s">
        <v>907</v>
      </c>
      <c r="BH71" s="39" t="s">
        <v>907</v>
      </c>
      <c r="BI71" s="39" t="s">
        <v>907</v>
      </c>
      <c r="BJ71" s="39" t="s">
        <v>907</v>
      </c>
      <c r="BK71" s="39" t="s">
        <v>907</v>
      </c>
      <c r="BL71" s="39" t="s">
        <v>907</v>
      </c>
      <c r="BM71" s="39" t="s">
        <v>907</v>
      </c>
      <c r="BN71" s="39" t="s">
        <v>907</v>
      </c>
      <c r="BO71" s="39" t="s">
        <v>907</v>
      </c>
      <c r="BP71" s="39" t="s">
        <v>907</v>
      </c>
      <c r="BQ71" s="39" t="s">
        <v>907</v>
      </c>
      <c r="BR71" s="39" t="s">
        <v>907</v>
      </c>
      <c r="BS71" s="39" t="s">
        <v>907</v>
      </c>
      <c r="BT71" s="39" t="s">
        <v>907</v>
      </c>
      <c r="BU71" s="39" t="s">
        <v>907</v>
      </c>
      <c r="BV71" s="39" t="s">
        <v>907</v>
      </c>
      <c r="BW71" s="39" t="s">
        <v>907</v>
      </c>
      <c r="BX71" s="39" t="s">
        <v>907</v>
      </c>
      <c r="BY71" s="39" t="s">
        <v>907</v>
      </c>
      <c r="BZ71" s="39" t="s">
        <v>907</v>
      </c>
      <c r="CA71" s="39" t="s">
        <v>907</v>
      </c>
      <c r="CB71" s="6"/>
    </row>
    <row r="72" spans="2:80" ht="47.25" x14ac:dyDescent="0.25">
      <c r="B72" s="61" t="s">
        <v>490</v>
      </c>
      <c r="C72" s="79" t="s">
        <v>961</v>
      </c>
      <c r="D72" s="80" t="s">
        <v>909</v>
      </c>
      <c r="E72" s="73" t="s">
        <v>907</v>
      </c>
      <c r="F72" s="39" t="s">
        <v>907</v>
      </c>
      <c r="G72" s="39" t="s">
        <v>907</v>
      </c>
      <c r="H72" s="39" t="s">
        <v>907</v>
      </c>
      <c r="I72" s="39" t="s">
        <v>907</v>
      </c>
      <c r="J72" s="39" t="s">
        <v>907</v>
      </c>
      <c r="K72" s="39" t="s">
        <v>907</v>
      </c>
      <c r="L72" s="39" t="s">
        <v>907</v>
      </c>
      <c r="M72" s="39" t="s">
        <v>907</v>
      </c>
      <c r="N72" s="39" t="s">
        <v>907</v>
      </c>
      <c r="O72" s="39" t="s">
        <v>907</v>
      </c>
      <c r="P72" s="39" t="s">
        <v>907</v>
      </c>
      <c r="Q72" s="39" t="s">
        <v>907</v>
      </c>
      <c r="R72" s="39" t="s">
        <v>907</v>
      </c>
      <c r="S72" s="39" t="s">
        <v>907</v>
      </c>
      <c r="T72" s="39" t="s">
        <v>907</v>
      </c>
      <c r="U72" s="39" t="s">
        <v>907</v>
      </c>
      <c r="V72" s="39" t="s">
        <v>907</v>
      </c>
      <c r="W72" s="39" t="s">
        <v>907</v>
      </c>
      <c r="X72" s="39" t="s">
        <v>907</v>
      </c>
      <c r="Y72" s="39" t="s">
        <v>907</v>
      </c>
      <c r="Z72" s="39" t="s">
        <v>907</v>
      </c>
      <c r="AA72" s="39" t="s">
        <v>907</v>
      </c>
      <c r="AB72" s="39" t="s">
        <v>907</v>
      </c>
      <c r="AC72" s="39" t="s">
        <v>907</v>
      </c>
      <c r="AD72" s="39" t="s">
        <v>907</v>
      </c>
      <c r="AE72" s="39" t="s">
        <v>907</v>
      </c>
      <c r="AF72" s="39" t="s">
        <v>907</v>
      </c>
      <c r="AG72" s="39" t="s">
        <v>907</v>
      </c>
      <c r="AH72" s="73" t="s">
        <v>907</v>
      </c>
      <c r="AI72" s="73" t="s">
        <v>907</v>
      </c>
      <c r="AJ72" s="73" t="s">
        <v>907</v>
      </c>
      <c r="AK72" s="73" t="s">
        <v>907</v>
      </c>
      <c r="AL72" s="73" t="s">
        <v>907</v>
      </c>
      <c r="AM72" s="73" t="s">
        <v>907</v>
      </c>
      <c r="AN72" s="73" t="s">
        <v>907</v>
      </c>
      <c r="AO72" s="39" t="s">
        <v>907</v>
      </c>
      <c r="AP72" s="39" t="s">
        <v>907</v>
      </c>
      <c r="AQ72" s="39" t="s">
        <v>907</v>
      </c>
      <c r="AR72" s="39" t="s">
        <v>907</v>
      </c>
      <c r="AS72" s="39" t="s">
        <v>907</v>
      </c>
      <c r="AT72" s="39" t="s">
        <v>907</v>
      </c>
      <c r="AU72" s="39" t="s">
        <v>907</v>
      </c>
      <c r="AV72" s="39" t="s">
        <v>907</v>
      </c>
      <c r="AW72" s="39" t="s">
        <v>907</v>
      </c>
      <c r="AX72" s="39" t="s">
        <v>907</v>
      </c>
      <c r="AY72" s="39" t="s">
        <v>907</v>
      </c>
      <c r="AZ72" s="39" t="s">
        <v>907</v>
      </c>
      <c r="BA72" s="39" t="s">
        <v>907</v>
      </c>
      <c r="BB72" s="39" t="s">
        <v>907</v>
      </c>
      <c r="BC72" s="39" t="s">
        <v>907</v>
      </c>
      <c r="BD72" s="39" t="s">
        <v>907</v>
      </c>
      <c r="BE72" s="39" t="s">
        <v>907</v>
      </c>
      <c r="BF72" s="39" t="s">
        <v>907</v>
      </c>
      <c r="BG72" s="39" t="s">
        <v>907</v>
      </c>
      <c r="BH72" s="39" t="s">
        <v>907</v>
      </c>
      <c r="BI72" s="39" t="s">
        <v>907</v>
      </c>
      <c r="BJ72" s="39" t="s">
        <v>907</v>
      </c>
      <c r="BK72" s="39" t="s">
        <v>907</v>
      </c>
      <c r="BL72" s="39" t="s">
        <v>907</v>
      </c>
      <c r="BM72" s="39" t="s">
        <v>907</v>
      </c>
      <c r="BN72" s="39" t="s">
        <v>907</v>
      </c>
      <c r="BO72" s="39" t="s">
        <v>907</v>
      </c>
      <c r="BP72" s="39" t="s">
        <v>907</v>
      </c>
      <c r="BQ72" s="39" t="s">
        <v>907</v>
      </c>
      <c r="BR72" s="39" t="s">
        <v>907</v>
      </c>
      <c r="BS72" s="39" t="s">
        <v>907</v>
      </c>
      <c r="BT72" s="39" t="s">
        <v>907</v>
      </c>
      <c r="BU72" s="39" t="s">
        <v>907</v>
      </c>
      <c r="BV72" s="39" t="s">
        <v>907</v>
      </c>
      <c r="BW72" s="39" t="s">
        <v>907</v>
      </c>
      <c r="BX72" s="39" t="s">
        <v>907</v>
      </c>
      <c r="BY72" s="39" t="s">
        <v>907</v>
      </c>
      <c r="BZ72" s="39" t="s">
        <v>907</v>
      </c>
      <c r="CA72" s="39" t="s">
        <v>907</v>
      </c>
      <c r="CB72" s="6"/>
    </row>
    <row r="73" spans="2:80" ht="47.25" x14ac:dyDescent="0.25">
      <c r="B73" s="61" t="s">
        <v>494</v>
      </c>
      <c r="C73" s="79" t="s">
        <v>962</v>
      </c>
      <c r="D73" s="80" t="s">
        <v>909</v>
      </c>
      <c r="E73" s="73" t="s">
        <v>907</v>
      </c>
      <c r="F73" s="39" t="s">
        <v>907</v>
      </c>
      <c r="G73" s="39" t="s">
        <v>907</v>
      </c>
      <c r="H73" s="39" t="s">
        <v>907</v>
      </c>
      <c r="I73" s="39" t="s">
        <v>907</v>
      </c>
      <c r="J73" s="39" t="s">
        <v>907</v>
      </c>
      <c r="K73" s="39" t="s">
        <v>907</v>
      </c>
      <c r="L73" s="39" t="s">
        <v>907</v>
      </c>
      <c r="M73" s="39" t="s">
        <v>907</v>
      </c>
      <c r="N73" s="39" t="s">
        <v>907</v>
      </c>
      <c r="O73" s="39" t="s">
        <v>907</v>
      </c>
      <c r="P73" s="39" t="s">
        <v>907</v>
      </c>
      <c r="Q73" s="39" t="s">
        <v>907</v>
      </c>
      <c r="R73" s="39" t="s">
        <v>907</v>
      </c>
      <c r="S73" s="39" t="s">
        <v>907</v>
      </c>
      <c r="T73" s="39" t="s">
        <v>907</v>
      </c>
      <c r="U73" s="39" t="s">
        <v>907</v>
      </c>
      <c r="V73" s="39" t="s">
        <v>907</v>
      </c>
      <c r="W73" s="39" t="s">
        <v>907</v>
      </c>
      <c r="X73" s="39" t="s">
        <v>907</v>
      </c>
      <c r="Y73" s="39" t="s">
        <v>907</v>
      </c>
      <c r="Z73" s="39" t="s">
        <v>907</v>
      </c>
      <c r="AA73" s="39" t="s">
        <v>907</v>
      </c>
      <c r="AB73" s="39" t="s">
        <v>907</v>
      </c>
      <c r="AC73" s="39" t="s">
        <v>907</v>
      </c>
      <c r="AD73" s="39" t="s">
        <v>907</v>
      </c>
      <c r="AE73" s="39" t="s">
        <v>907</v>
      </c>
      <c r="AF73" s="39" t="s">
        <v>907</v>
      </c>
      <c r="AG73" s="39" t="s">
        <v>907</v>
      </c>
      <c r="AH73" s="73" t="s">
        <v>907</v>
      </c>
      <c r="AI73" s="73" t="s">
        <v>907</v>
      </c>
      <c r="AJ73" s="73" t="s">
        <v>907</v>
      </c>
      <c r="AK73" s="73" t="s">
        <v>907</v>
      </c>
      <c r="AL73" s="73" t="s">
        <v>907</v>
      </c>
      <c r="AM73" s="73" t="s">
        <v>907</v>
      </c>
      <c r="AN73" s="85" t="s">
        <v>907</v>
      </c>
      <c r="AO73" s="39" t="s">
        <v>907</v>
      </c>
      <c r="AP73" s="39" t="s">
        <v>907</v>
      </c>
      <c r="AQ73" s="39" t="s">
        <v>907</v>
      </c>
      <c r="AR73" s="39" t="s">
        <v>907</v>
      </c>
      <c r="AS73" s="39" t="s">
        <v>907</v>
      </c>
      <c r="AT73" s="39" t="s">
        <v>907</v>
      </c>
      <c r="AU73" s="39" t="s">
        <v>907</v>
      </c>
      <c r="AV73" s="39" t="s">
        <v>907</v>
      </c>
      <c r="AW73" s="39" t="s">
        <v>907</v>
      </c>
      <c r="AX73" s="39" t="s">
        <v>907</v>
      </c>
      <c r="AY73" s="39" t="s">
        <v>907</v>
      </c>
      <c r="AZ73" s="39" t="s">
        <v>907</v>
      </c>
      <c r="BA73" s="39" t="s">
        <v>907</v>
      </c>
      <c r="BB73" s="39" t="s">
        <v>907</v>
      </c>
      <c r="BC73" s="39" t="s">
        <v>907</v>
      </c>
      <c r="BD73" s="39" t="s">
        <v>907</v>
      </c>
      <c r="BE73" s="39" t="s">
        <v>907</v>
      </c>
      <c r="BF73" s="39" t="s">
        <v>907</v>
      </c>
      <c r="BG73" s="39" t="s">
        <v>907</v>
      </c>
      <c r="BH73" s="39" t="s">
        <v>907</v>
      </c>
      <c r="BI73" s="39" t="s">
        <v>907</v>
      </c>
      <c r="BJ73" s="39" t="s">
        <v>907</v>
      </c>
      <c r="BK73" s="39" t="s">
        <v>907</v>
      </c>
      <c r="BL73" s="39" t="s">
        <v>907</v>
      </c>
      <c r="BM73" s="39" t="s">
        <v>907</v>
      </c>
      <c r="BN73" s="39" t="s">
        <v>907</v>
      </c>
      <c r="BO73" s="39" t="s">
        <v>907</v>
      </c>
      <c r="BP73" s="39" t="s">
        <v>907</v>
      </c>
      <c r="BQ73" s="39" t="s">
        <v>907</v>
      </c>
      <c r="BR73" s="39" t="s">
        <v>907</v>
      </c>
      <c r="BS73" s="39" t="s">
        <v>907</v>
      </c>
      <c r="BT73" s="39" t="s">
        <v>907</v>
      </c>
      <c r="BU73" s="39" t="s">
        <v>907</v>
      </c>
      <c r="BV73" s="39" t="s">
        <v>907</v>
      </c>
      <c r="BW73" s="39" t="s">
        <v>907</v>
      </c>
      <c r="BX73" s="39" t="s">
        <v>907</v>
      </c>
      <c r="BY73" s="39" t="s">
        <v>907</v>
      </c>
      <c r="BZ73" s="39" t="s">
        <v>907</v>
      </c>
      <c r="CA73" s="39" t="s">
        <v>907</v>
      </c>
      <c r="CB73" s="6"/>
    </row>
    <row r="74" spans="2:80" ht="47.25" x14ac:dyDescent="0.25">
      <c r="B74" s="61" t="s">
        <v>495</v>
      </c>
      <c r="C74" s="79" t="s">
        <v>963</v>
      </c>
      <c r="D74" s="80" t="s">
        <v>909</v>
      </c>
      <c r="E74" s="73" t="s">
        <v>907</v>
      </c>
      <c r="F74" s="39" t="s">
        <v>907</v>
      </c>
      <c r="G74" s="39" t="s">
        <v>907</v>
      </c>
      <c r="H74" s="39" t="s">
        <v>907</v>
      </c>
      <c r="I74" s="39" t="s">
        <v>907</v>
      </c>
      <c r="J74" s="39" t="s">
        <v>907</v>
      </c>
      <c r="K74" s="39" t="s">
        <v>907</v>
      </c>
      <c r="L74" s="39" t="s">
        <v>907</v>
      </c>
      <c r="M74" s="39" t="s">
        <v>907</v>
      </c>
      <c r="N74" s="39" t="s">
        <v>907</v>
      </c>
      <c r="O74" s="39" t="s">
        <v>907</v>
      </c>
      <c r="P74" s="39" t="s">
        <v>907</v>
      </c>
      <c r="Q74" s="39" t="s">
        <v>907</v>
      </c>
      <c r="R74" s="39" t="s">
        <v>907</v>
      </c>
      <c r="S74" s="39" t="s">
        <v>907</v>
      </c>
      <c r="T74" s="39" t="s">
        <v>907</v>
      </c>
      <c r="U74" s="39" t="s">
        <v>907</v>
      </c>
      <c r="V74" s="39" t="s">
        <v>907</v>
      </c>
      <c r="W74" s="39" t="s">
        <v>907</v>
      </c>
      <c r="X74" s="39" t="s">
        <v>907</v>
      </c>
      <c r="Y74" s="39" t="s">
        <v>907</v>
      </c>
      <c r="Z74" s="39" t="s">
        <v>907</v>
      </c>
      <c r="AA74" s="39" t="s">
        <v>907</v>
      </c>
      <c r="AB74" s="39" t="s">
        <v>907</v>
      </c>
      <c r="AC74" s="39" t="s">
        <v>907</v>
      </c>
      <c r="AD74" s="39" t="s">
        <v>907</v>
      </c>
      <c r="AE74" s="39" t="s">
        <v>907</v>
      </c>
      <c r="AF74" s="39" t="s">
        <v>907</v>
      </c>
      <c r="AG74" s="39" t="s">
        <v>907</v>
      </c>
      <c r="AH74" s="73" t="s">
        <v>907</v>
      </c>
      <c r="AI74" s="73" t="s">
        <v>907</v>
      </c>
      <c r="AJ74" s="73" t="s">
        <v>907</v>
      </c>
      <c r="AK74" s="73" t="s">
        <v>907</v>
      </c>
      <c r="AL74" s="73" t="s">
        <v>907</v>
      </c>
      <c r="AM74" s="73" t="s">
        <v>907</v>
      </c>
      <c r="AN74" s="85" t="s">
        <v>907</v>
      </c>
      <c r="AO74" s="39" t="s">
        <v>907</v>
      </c>
      <c r="AP74" s="39" t="s">
        <v>907</v>
      </c>
      <c r="AQ74" s="39" t="s">
        <v>907</v>
      </c>
      <c r="AR74" s="39" t="s">
        <v>907</v>
      </c>
      <c r="AS74" s="39" t="s">
        <v>907</v>
      </c>
      <c r="AT74" s="39" t="s">
        <v>907</v>
      </c>
      <c r="AU74" s="39" t="s">
        <v>907</v>
      </c>
      <c r="AV74" s="39" t="s">
        <v>907</v>
      </c>
      <c r="AW74" s="39" t="s">
        <v>907</v>
      </c>
      <c r="AX74" s="39" t="s">
        <v>907</v>
      </c>
      <c r="AY74" s="39" t="s">
        <v>907</v>
      </c>
      <c r="AZ74" s="39" t="s">
        <v>907</v>
      </c>
      <c r="BA74" s="39" t="s">
        <v>907</v>
      </c>
      <c r="BB74" s="39" t="s">
        <v>907</v>
      </c>
      <c r="BC74" s="39" t="s">
        <v>907</v>
      </c>
      <c r="BD74" s="39" t="s">
        <v>907</v>
      </c>
      <c r="BE74" s="39" t="s">
        <v>907</v>
      </c>
      <c r="BF74" s="39" t="s">
        <v>907</v>
      </c>
      <c r="BG74" s="39" t="s">
        <v>907</v>
      </c>
      <c r="BH74" s="39" t="s">
        <v>907</v>
      </c>
      <c r="BI74" s="39" t="s">
        <v>907</v>
      </c>
      <c r="BJ74" s="39" t="s">
        <v>907</v>
      </c>
      <c r="BK74" s="39" t="s">
        <v>907</v>
      </c>
      <c r="BL74" s="39" t="s">
        <v>907</v>
      </c>
      <c r="BM74" s="39" t="s">
        <v>907</v>
      </c>
      <c r="BN74" s="39" t="s">
        <v>907</v>
      </c>
      <c r="BO74" s="39" t="s">
        <v>907</v>
      </c>
      <c r="BP74" s="39" t="s">
        <v>907</v>
      </c>
      <c r="BQ74" s="39" t="s">
        <v>907</v>
      </c>
      <c r="BR74" s="39" t="s">
        <v>907</v>
      </c>
      <c r="BS74" s="39" t="s">
        <v>907</v>
      </c>
      <c r="BT74" s="39" t="s">
        <v>907</v>
      </c>
      <c r="BU74" s="39" t="s">
        <v>907</v>
      </c>
      <c r="BV74" s="39" t="s">
        <v>907</v>
      </c>
      <c r="BW74" s="39" t="s">
        <v>907</v>
      </c>
      <c r="BX74" s="39" t="s">
        <v>907</v>
      </c>
      <c r="BY74" s="39" t="s">
        <v>907</v>
      </c>
      <c r="BZ74" s="39" t="s">
        <v>907</v>
      </c>
      <c r="CA74" s="39" t="s">
        <v>907</v>
      </c>
      <c r="CB74" s="6"/>
    </row>
    <row r="75" spans="2:80" ht="47.25" x14ac:dyDescent="0.25">
      <c r="B75" s="61" t="s">
        <v>496</v>
      </c>
      <c r="C75" s="79" t="s">
        <v>964</v>
      </c>
      <c r="D75" s="80" t="s">
        <v>909</v>
      </c>
      <c r="E75" s="73" t="s">
        <v>907</v>
      </c>
      <c r="F75" s="39" t="s">
        <v>907</v>
      </c>
      <c r="G75" s="39" t="s">
        <v>907</v>
      </c>
      <c r="H75" s="39" t="s">
        <v>907</v>
      </c>
      <c r="I75" s="39" t="s">
        <v>907</v>
      </c>
      <c r="J75" s="39" t="s">
        <v>907</v>
      </c>
      <c r="K75" s="39" t="s">
        <v>907</v>
      </c>
      <c r="L75" s="39" t="s">
        <v>907</v>
      </c>
      <c r="M75" s="39" t="s">
        <v>907</v>
      </c>
      <c r="N75" s="39" t="s">
        <v>907</v>
      </c>
      <c r="O75" s="39" t="s">
        <v>907</v>
      </c>
      <c r="P75" s="39" t="s">
        <v>907</v>
      </c>
      <c r="Q75" s="39" t="s">
        <v>907</v>
      </c>
      <c r="R75" s="39" t="s">
        <v>907</v>
      </c>
      <c r="S75" s="39" t="s">
        <v>907</v>
      </c>
      <c r="T75" s="39" t="s">
        <v>907</v>
      </c>
      <c r="U75" s="39" t="s">
        <v>907</v>
      </c>
      <c r="V75" s="39" t="s">
        <v>907</v>
      </c>
      <c r="W75" s="39" t="s">
        <v>907</v>
      </c>
      <c r="X75" s="39" t="s">
        <v>907</v>
      </c>
      <c r="Y75" s="39" t="s">
        <v>907</v>
      </c>
      <c r="Z75" s="39" t="s">
        <v>907</v>
      </c>
      <c r="AA75" s="39" t="s">
        <v>907</v>
      </c>
      <c r="AB75" s="39" t="s">
        <v>907</v>
      </c>
      <c r="AC75" s="39" t="s">
        <v>907</v>
      </c>
      <c r="AD75" s="39" t="s">
        <v>907</v>
      </c>
      <c r="AE75" s="39" t="s">
        <v>907</v>
      </c>
      <c r="AF75" s="39" t="s">
        <v>907</v>
      </c>
      <c r="AG75" s="39" t="s">
        <v>907</v>
      </c>
      <c r="AH75" s="73" t="s">
        <v>907</v>
      </c>
      <c r="AI75" s="73" t="s">
        <v>907</v>
      </c>
      <c r="AJ75" s="73" t="s">
        <v>907</v>
      </c>
      <c r="AK75" s="73" t="s">
        <v>907</v>
      </c>
      <c r="AL75" s="73" t="s">
        <v>907</v>
      </c>
      <c r="AM75" s="73" t="s">
        <v>907</v>
      </c>
      <c r="AN75" s="85" t="s">
        <v>907</v>
      </c>
      <c r="AO75" s="39" t="s">
        <v>907</v>
      </c>
      <c r="AP75" s="39" t="s">
        <v>907</v>
      </c>
      <c r="AQ75" s="39" t="s">
        <v>907</v>
      </c>
      <c r="AR75" s="39" t="s">
        <v>907</v>
      </c>
      <c r="AS75" s="39" t="s">
        <v>907</v>
      </c>
      <c r="AT75" s="39" t="s">
        <v>907</v>
      </c>
      <c r="AU75" s="39" t="s">
        <v>907</v>
      </c>
      <c r="AV75" s="39" t="s">
        <v>907</v>
      </c>
      <c r="AW75" s="39" t="s">
        <v>907</v>
      </c>
      <c r="AX75" s="39" t="s">
        <v>907</v>
      </c>
      <c r="AY75" s="39" t="s">
        <v>907</v>
      </c>
      <c r="AZ75" s="39" t="s">
        <v>907</v>
      </c>
      <c r="BA75" s="39" t="s">
        <v>907</v>
      </c>
      <c r="BB75" s="39" t="s">
        <v>907</v>
      </c>
      <c r="BC75" s="39" t="s">
        <v>907</v>
      </c>
      <c r="BD75" s="39" t="s">
        <v>907</v>
      </c>
      <c r="BE75" s="39" t="s">
        <v>907</v>
      </c>
      <c r="BF75" s="39" t="s">
        <v>907</v>
      </c>
      <c r="BG75" s="39" t="s">
        <v>907</v>
      </c>
      <c r="BH75" s="39" t="s">
        <v>907</v>
      </c>
      <c r="BI75" s="39" t="s">
        <v>907</v>
      </c>
      <c r="BJ75" s="39" t="s">
        <v>907</v>
      </c>
      <c r="BK75" s="39" t="s">
        <v>907</v>
      </c>
      <c r="BL75" s="39" t="s">
        <v>907</v>
      </c>
      <c r="BM75" s="39" t="s">
        <v>907</v>
      </c>
      <c r="BN75" s="39" t="s">
        <v>907</v>
      </c>
      <c r="BO75" s="39" t="s">
        <v>907</v>
      </c>
      <c r="BP75" s="39" t="s">
        <v>907</v>
      </c>
      <c r="BQ75" s="39" t="s">
        <v>907</v>
      </c>
      <c r="BR75" s="39" t="s">
        <v>907</v>
      </c>
      <c r="BS75" s="39" t="s">
        <v>907</v>
      </c>
      <c r="BT75" s="39" t="s">
        <v>907</v>
      </c>
      <c r="BU75" s="39" t="s">
        <v>907</v>
      </c>
      <c r="BV75" s="39" t="s">
        <v>907</v>
      </c>
      <c r="BW75" s="39" t="s">
        <v>907</v>
      </c>
      <c r="BX75" s="39" t="s">
        <v>907</v>
      </c>
      <c r="BY75" s="39" t="s">
        <v>907</v>
      </c>
      <c r="BZ75" s="39" t="s">
        <v>907</v>
      </c>
      <c r="CA75" s="39" t="s">
        <v>907</v>
      </c>
      <c r="CB75" s="6"/>
    </row>
    <row r="76" spans="2:80" ht="63" x14ac:dyDescent="0.25">
      <c r="B76" s="61" t="s">
        <v>497</v>
      </c>
      <c r="C76" s="79" t="s">
        <v>965</v>
      </c>
      <c r="D76" s="80" t="s">
        <v>909</v>
      </c>
      <c r="E76" s="73" t="s">
        <v>907</v>
      </c>
      <c r="F76" s="39" t="s">
        <v>907</v>
      </c>
      <c r="G76" s="39" t="s">
        <v>907</v>
      </c>
      <c r="H76" s="39" t="s">
        <v>907</v>
      </c>
      <c r="I76" s="39" t="s">
        <v>907</v>
      </c>
      <c r="J76" s="39" t="s">
        <v>907</v>
      </c>
      <c r="K76" s="39" t="s">
        <v>907</v>
      </c>
      <c r="L76" s="39" t="s">
        <v>907</v>
      </c>
      <c r="M76" s="39" t="s">
        <v>907</v>
      </c>
      <c r="N76" s="39" t="s">
        <v>907</v>
      </c>
      <c r="O76" s="39" t="s">
        <v>907</v>
      </c>
      <c r="P76" s="39" t="s">
        <v>907</v>
      </c>
      <c r="Q76" s="39" t="s">
        <v>907</v>
      </c>
      <c r="R76" s="39" t="s">
        <v>907</v>
      </c>
      <c r="S76" s="39" t="s">
        <v>907</v>
      </c>
      <c r="T76" s="39" t="s">
        <v>907</v>
      </c>
      <c r="U76" s="39" t="s">
        <v>907</v>
      </c>
      <c r="V76" s="39" t="s">
        <v>907</v>
      </c>
      <c r="W76" s="39" t="s">
        <v>907</v>
      </c>
      <c r="X76" s="39" t="s">
        <v>907</v>
      </c>
      <c r="Y76" s="39" t="s">
        <v>907</v>
      </c>
      <c r="Z76" s="39" t="s">
        <v>907</v>
      </c>
      <c r="AA76" s="39" t="s">
        <v>907</v>
      </c>
      <c r="AB76" s="39" t="s">
        <v>907</v>
      </c>
      <c r="AC76" s="39" t="s">
        <v>907</v>
      </c>
      <c r="AD76" s="39" t="s">
        <v>907</v>
      </c>
      <c r="AE76" s="39" t="s">
        <v>907</v>
      </c>
      <c r="AF76" s="39" t="s">
        <v>907</v>
      </c>
      <c r="AG76" s="39" t="s">
        <v>907</v>
      </c>
      <c r="AH76" s="73" t="s">
        <v>907</v>
      </c>
      <c r="AI76" s="73" t="s">
        <v>907</v>
      </c>
      <c r="AJ76" s="73" t="s">
        <v>907</v>
      </c>
      <c r="AK76" s="73" t="s">
        <v>907</v>
      </c>
      <c r="AL76" s="73" t="s">
        <v>907</v>
      </c>
      <c r="AM76" s="73" t="s">
        <v>907</v>
      </c>
      <c r="AN76" s="73" t="s">
        <v>907</v>
      </c>
      <c r="AO76" s="39" t="s">
        <v>907</v>
      </c>
      <c r="AP76" s="39" t="s">
        <v>907</v>
      </c>
      <c r="AQ76" s="39" t="s">
        <v>907</v>
      </c>
      <c r="AR76" s="39" t="s">
        <v>907</v>
      </c>
      <c r="AS76" s="39" t="s">
        <v>907</v>
      </c>
      <c r="AT76" s="39" t="s">
        <v>907</v>
      </c>
      <c r="AU76" s="39" t="s">
        <v>907</v>
      </c>
      <c r="AV76" s="39" t="s">
        <v>907</v>
      </c>
      <c r="AW76" s="39" t="s">
        <v>907</v>
      </c>
      <c r="AX76" s="39" t="s">
        <v>907</v>
      </c>
      <c r="AY76" s="39" t="s">
        <v>907</v>
      </c>
      <c r="AZ76" s="39" t="s">
        <v>907</v>
      </c>
      <c r="BA76" s="39" t="s">
        <v>907</v>
      </c>
      <c r="BB76" s="39" t="s">
        <v>907</v>
      </c>
      <c r="BC76" s="39" t="s">
        <v>907</v>
      </c>
      <c r="BD76" s="39" t="s">
        <v>907</v>
      </c>
      <c r="BE76" s="39" t="s">
        <v>907</v>
      </c>
      <c r="BF76" s="39" t="s">
        <v>907</v>
      </c>
      <c r="BG76" s="39" t="s">
        <v>907</v>
      </c>
      <c r="BH76" s="39" t="s">
        <v>907</v>
      </c>
      <c r="BI76" s="39" t="s">
        <v>907</v>
      </c>
      <c r="BJ76" s="39" t="s">
        <v>907</v>
      </c>
      <c r="BK76" s="39" t="s">
        <v>907</v>
      </c>
      <c r="BL76" s="39" t="s">
        <v>907</v>
      </c>
      <c r="BM76" s="39" t="s">
        <v>907</v>
      </c>
      <c r="BN76" s="39" t="s">
        <v>907</v>
      </c>
      <c r="BO76" s="39" t="s">
        <v>907</v>
      </c>
      <c r="BP76" s="39" t="s">
        <v>907</v>
      </c>
      <c r="BQ76" s="39" t="s">
        <v>907</v>
      </c>
      <c r="BR76" s="39" t="s">
        <v>907</v>
      </c>
      <c r="BS76" s="39" t="s">
        <v>907</v>
      </c>
      <c r="BT76" s="39" t="s">
        <v>907</v>
      </c>
      <c r="BU76" s="39" t="s">
        <v>907</v>
      </c>
      <c r="BV76" s="39" t="s">
        <v>907</v>
      </c>
      <c r="BW76" s="39" t="s">
        <v>907</v>
      </c>
      <c r="BX76" s="39" t="s">
        <v>907</v>
      </c>
      <c r="BY76" s="39" t="s">
        <v>907</v>
      </c>
      <c r="BZ76" s="39" t="s">
        <v>907</v>
      </c>
      <c r="CA76" s="39" t="s">
        <v>907</v>
      </c>
      <c r="CB76" s="6"/>
    </row>
    <row r="77" spans="2:80" ht="63" x14ac:dyDescent="0.25">
      <c r="B77" s="61" t="s">
        <v>498</v>
      </c>
      <c r="C77" s="79" t="s">
        <v>966</v>
      </c>
      <c r="D77" s="80" t="s">
        <v>909</v>
      </c>
      <c r="E77" s="73" t="s">
        <v>907</v>
      </c>
      <c r="F77" s="73" t="s">
        <v>907</v>
      </c>
      <c r="G77" s="73" t="s">
        <v>907</v>
      </c>
      <c r="H77" s="73" t="s">
        <v>907</v>
      </c>
      <c r="I77" s="73" t="s">
        <v>907</v>
      </c>
      <c r="J77" s="73" t="s">
        <v>907</v>
      </c>
      <c r="K77" s="73" t="s">
        <v>907</v>
      </c>
      <c r="L77" s="73" t="s">
        <v>907</v>
      </c>
      <c r="M77" s="73" t="s">
        <v>907</v>
      </c>
      <c r="N77" s="73" t="s">
        <v>907</v>
      </c>
      <c r="O77" s="73" t="s">
        <v>907</v>
      </c>
      <c r="P77" s="73" t="s">
        <v>907</v>
      </c>
      <c r="Q77" s="73" t="s">
        <v>907</v>
      </c>
      <c r="R77" s="73" t="s">
        <v>907</v>
      </c>
      <c r="S77" s="73" t="s">
        <v>907</v>
      </c>
      <c r="T77" s="73" t="s">
        <v>907</v>
      </c>
      <c r="U77" s="73" t="s">
        <v>907</v>
      </c>
      <c r="V77" s="73" t="s">
        <v>907</v>
      </c>
      <c r="W77" s="73" t="s">
        <v>907</v>
      </c>
      <c r="X77" s="73" t="s">
        <v>907</v>
      </c>
      <c r="Y77" s="73" t="s">
        <v>907</v>
      </c>
      <c r="Z77" s="73" t="s">
        <v>907</v>
      </c>
      <c r="AA77" s="73" t="s">
        <v>907</v>
      </c>
      <c r="AB77" s="73" t="s">
        <v>907</v>
      </c>
      <c r="AC77" s="73" t="s">
        <v>907</v>
      </c>
      <c r="AD77" s="73" t="s">
        <v>907</v>
      </c>
      <c r="AE77" s="73" t="s">
        <v>907</v>
      </c>
      <c r="AF77" s="73" t="s">
        <v>907</v>
      </c>
      <c r="AG77" s="73" t="s">
        <v>907</v>
      </c>
      <c r="AH77" s="73" t="s">
        <v>907</v>
      </c>
      <c r="AI77" s="73" t="s">
        <v>907</v>
      </c>
      <c r="AJ77" s="73" t="s">
        <v>907</v>
      </c>
      <c r="AK77" s="73" t="s">
        <v>907</v>
      </c>
      <c r="AL77" s="73" t="s">
        <v>907</v>
      </c>
      <c r="AM77" s="73" t="s">
        <v>907</v>
      </c>
      <c r="AN77" s="73" t="s">
        <v>907</v>
      </c>
      <c r="AO77" s="73" t="s">
        <v>907</v>
      </c>
      <c r="AP77" s="73" t="s">
        <v>907</v>
      </c>
      <c r="AQ77" s="73" t="s">
        <v>907</v>
      </c>
      <c r="AR77" s="73" t="s">
        <v>907</v>
      </c>
      <c r="AS77" s="73" t="s">
        <v>907</v>
      </c>
      <c r="AT77" s="73" t="s">
        <v>907</v>
      </c>
      <c r="AU77" s="73" t="s">
        <v>907</v>
      </c>
      <c r="AV77" s="73" t="s">
        <v>907</v>
      </c>
      <c r="AW77" s="73" t="s">
        <v>907</v>
      </c>
      <c r="AX77" s="73" t="s">
        <v>907</v>
      </c>
      <c r="AY77" s="73" t="s">
        <v>907</v>
      </c>
      <c r="AZ77" s="73" t="s">
        <v>907</v>
      </c>
      <c r="BA77" s="73" t="s">
        <v>907</v>
      </c>
      <c r="BB77" s="73" t="s">
        <v>907</v>
      </c>
      <c r="BC77" s="73" t="s">
        <v>907</v>
      </c>
      <c r="BD77" s="73" t="s">
        <v>907</v>
      </c>
      <c r="BE77" s="73" t="s">
        <v>907</v>
      </c>
      <c r="BF77" s="73" t="s">
        <v>907</v>
      </c>
      <c r="BG77" s="73" t="s">
        <v>907</v>
      </c>
      <c r="BH77" s="73" t="s">
        <v>907</v>
      </c>
      <c r="BI77" s="73" t="s">
        <v>907</v>
      </c>
      <c r="BJ77" s="73" t="s">
        <v>907</v>
      </c>
      <c r="BK77" s="73" t="s">
        <v>907</v>
      </c>
      <c r="BL77" s="73" t="s">
        <v>907</v>
      </c>
      <c r="BM77" s="73" t="s">
        <v>907</v>
      </c>
      <c r="BN77" s="73" t="s">
        <v>907</v>
      </c>
      <c r="BO77" s="73" t="s">
        <v>907</v>
      </c>
      <c r="BP77" s="73" t="s">
        <v>907</v>
      </c>
      <c r="BQ77" s="73" t="s">
        <v>907</v>
      </c>
      <c r="BR77" s="73" t="s">
        <v>907</v>
      </c>
      <c r="BS77" s="73" t="s">
        <v>907</v>
      </c>
      <c r="BT77" s="73" t="s">
        <v>907</v>
      </c>
      <c r="BU77" s="73" t="s">
        <v>907</v>
      </c>
      <c r="BV77" s="73" t="s">
        <v>907</v>
      </c>
      <c r="BW77" s="73" t="s">
        <v>907</v>
      </c>
      <c r="BX77" s="73" t="s">
        <v>907</v>
      </c>
      <c r="BY77" s="73" t="s">
        <v>907</v>
      </c>
      <c r="BZ77" s="73" t="s">
        <v>907</v>
      </c>
      <c r="CA77" s="73" t="s">
        <v>907</v>
      </c>
      <c r="CB77" s="6"/>
    </row>
    <row r="78" spans="2:80" ht="63" x14ac:dyDescent="0.25">
      <c r="B78" s="61" t="s">
        <v>499</v>
      </c>
      <c r="C78" s="79" t="s">
        <v>967</v>
      </c>
      <c r="D78" s="80" t="s">
        <v>909</v>
      </c>
      <c r="E78" s="73" t="s">
        <v>907</v>
      </c>
      <c r="F78" s="73" t="s">
        <v>907</v>
      </c>
      <c r="G78" s="73" t="s">
        <v>907</v>
      </c>
      <c r="H78" s="73" t="s">
        <v>907</v>
      </c>
      <c r="I78" s="73" t="s">
        <v>907</v>
      </c>
      <c r="J78" s="73" t="s">
        <v>907</v>
      </c>
      <c r="K78" s="73" t="s">
        <v>907</v>
      </c>
      <c r="L78" s="73" t="s">
        <v>907</v>
      </c>
      <c r="M78" s="73" t="s">
        <v>907</v>
      </c>
      <c r="N78" s="73" t="s">
        <v>907</v>
      </c>
      <c r="O78" s="73" t="s">
        <v>907</v>
      </c>
      <c r="P78" s="73" t="s">
        <v>907</v>
      </c>
      <c r="Q78" s="73" t="s">
        <v>907</v>
      </c>
      <c r="R78" s="73" t="s">
        <v>907</v>
      </c>
      <c r="S78" s="73" t="s">
        <v>907</v>
      </c>
      <c r="T78" s="73" t="s">
        <v>907</v>
      </c>
      <c r="U78" s="73" t="s">
        <v>907</v>
      </c>
      <c r="V78" s="73" t="s">
        <v>907</v>
      </c>
      <c r="W78" s="73" t="s">
        <v>907</v>
      </c>
      <c r="X78" s="73" t="s">
        <v>907</v>
      </c>
      <c r="Y78" s="73" t="s">
        <v>907</v>
      </c>
      <c r="Z78" s="73" t="s">
        <v>907</v>
      </c>
      <c r="AA78" s="73" t="s">
        <v>907</v>
      </c>
      <c r="AB78" s="73" t="s">
        <v>907</v>
      </c>
      <c r="AC78" s="73" t="s">
        <v>907</v>
      </c>
      <c r="AD78" s="73" t="s">
        <v>907</v>
      </c>
      <c r="AE78" s="73" t="s">
        <v>907</v>
      </c>
      <c r="AF78" s="73" t="s">
        <v>907</v>
      </c>
      <c r="AG78" s="73" t="s">
        <v>907</v>
      </c>
      <c r="AH78" s="73" t="s">
        <v>907</v>
      </c>
      <c r="AI78" s="73" t="s">
        <v>907</v>
      </c>
      <c r="AJ78" s="73" t="s">
        <v>907</v>
      </c>
      <c r="AK78" s="73" t="s">
        <v>907</v>
      </c>
      <c r="AL78" s="73" t="s">
        <v>907</v>
      </c>
      <c r="AM78" s="73" t="s">
        <v>907</v>
      </c>
      <c r="AN78" s="73" t="s">
        <v>907</v>
      </c>
      <c r="AO78" s="73" t="s">
        <v>907</v>
      </c>
      <c r="AP78" s="73" t="s">
        <v>907</v>
      </c>
      <c r="AQ78" s="73" t="s">
        <v>907</v>
      </c>
      <c r="AR78" s="73" t="s">
        <v>907</v>
      </c>
      <c r="AS78" s="73" t="s">
        <v>907</v>
      </c>
      <c r="AT78" s="73" t="s">
        <v>907</v>
      </c>
      <c r="AU78" s="73" t="s">
        <v>907</v>
      </c>
      <c r="AV78" s="73" t="s">
        <v>907</v>
      </c>
      <c r="AW78" s="73" t="s">
        <v>907</v>
      </c>
      <c r="AX78" s="73" t="s">
        <v>907</v>
      </c>
      <c r="AY78" s="73" t="s">
        <v>907</v>
      </c>
      <c r="AZ78" s="73" t="s">
        <v>907</v>
      </c>
      <c r="BA78" s="73" t="s">
        <v>907</v>
      </c>
      <c r="BB78" s="73" t="s">
        <v>907</v>
      </c>
      <c r="BC78" s="73" t="s">
        <v>907</v>
      </c>
      <c r="BD78" s="73" t="s">
        <v>907</v>
      </c>
      <c r="BE78" s="73" t="s">
        <v>907</v>
      </c>
      <c r="BF78" s="73" t="s">
        <v>907</v>
      </c>
      <c r="BG78" s="73" t="s">
        <v>907</v>
      </c>
      <c r="BH78" s="73" t="s">
        <v>907</v>
      </c>
      <c r="BI78" s="73" t="s">
        <v>907</v>
      </c>
      <c r="BJ78" s="73" t="s">
        <v>907</v>
      </c>
      <c r="BK78" s="73" t="s">
        <v>907</v>
      </c>
      <c r="BL78" s="73" t="s">
        <v>907</v>
      </c>
      <c r="BM78" s="73" t="s">
        <v>907</v>
      </c>
      <c r="BN78" s="73" t="s">
        <v>907</v>
      </c>
      <c r="BO78" s="73" t="s">
        <v>907</v>
      </c>
      <c r="BP78" s="73" t="s">
        <v>907</v>
      </c>
      <c r="BQ78" s="73" t="s">
        <v>907</v>
      </c>
      <c r="BR78" s="73" t="s">
        <v>907</v>
      </c>
      <c r="BS78" s="73" t="s">
        <v>907</v>
      </c>
      <c r="BT78" s="73" t="s">
        <v>907</v>
      </c>
      <c r="BU78" s="73" t="s">
        <v>907</v>
      </c>
      <c r="BV78" s="73" t="s">
        <v>907</v>
      </c>
      <c r="BW78" s="73" t="s">
        <v>907</v>
      </c>
      <c r="BX78" s="73" t="s">
        <v>907</v>
      </c>
      <c r="BY78" s="73" t="s">
        <v>907</v>
      </c>
      <c r="BZ78" s="73" t="s">
        <v>907</v>
      </c>
      <c r="CA78" s="73" t="s">
        <v>907</v>
      </c>
      <c r="CB78" s="6"/>
    </row>
    <row r="79" spans="2:80" ht="63" x14ac:dyDescent="0.25">
      <c r="B79" s="61" t="s">
        <v>968</v>
      </c>
      <c r="C79" s="79" t="s">
        <v>969</v>
      </c>
      <c r="D79" s="80" t="s">
        <v>909</v>
      </c>
      <c r="E79" s="73" t="s">
        <v>907</v>
      </c>
      <c r="F79" s="73" t="s">
        <v>907</v>
      </c>
      <c r="G79" s="73" t="s">
        <v>907</v>
      </c>
      <c r="H79" s="73" t="s">
        <v>907</v>
      </c>
      <c r="I79" s="73" t="s">
        <v>907</v>
      </c>
      <c r="J79" s="73" t="s">
        <v>907</v>
      </c>
      <c r="K79" s="73" t="s">
        <v>907</v>
      </c>
      <c r="L79" s="73" t="s">
        <v>907</v>
      </c>
      <c r="M79" s="73" t="s">
        <v>907</v>
      </c>
      <c r="N79" s="73" t="s">
        <v>907</v>
      </c>
      <c r="O79" s="73" t="s">
        <v>907</v>
      </c>
      <c r="P79" s="73" t="s">
        <v>907</v>
      </c>
      <c r="Q79" s="73" t="s">
        <v>907</v>
      </c>
      <c r="R79" s="73" t="s">
        <v>907</v>
      </c>
      <c r="S79" s="73" t="s">
        <v>907</v>
      </c>
      <c r="T79" s="73" t="s">
        <v>907</v>
      </c>
      <c r="U79" s="73" t="s">
        <v>907</v>
      </c>
      <c r="V79" s="73" t="s">
        <v>907</v>
      </c>
      <c r="W79" s="73" t="s">
        <v>907</v>
      </c>
      <c r="X79" s="73" t="s">
        <v>907</v>
      </c>
      <c r="Y79" s="73" t="s">
        <v>907</v>
      </c>
      <c r="Z79" s="73" t="s">
        <v>907</v>
      </c>
      <c r="AA79" s="73" t="s">
        <v>907</v>
      </c>
      <c r="AB79" s="73" t="s">
        <v>907</v>
      </c>
      <c r="AC79" s="73" t="s">
        <v>907</v>
      </c>
      <c r="AD79" s="73" t="s">
        <v>907</v>
      </c>
      <c r="AE79" s="73" t="s">
        <v>907</v>
      </c>
      <c r="AF79" s="73" t="s">
        <v>907</v>
      </c>
      <c r="AG79" s="73" t="s">
        <v>907</v>
      </c>
      <c r="AH79" s="73" t="s">
        <v>907</v>
      </c>
      <c r="AI79" s="73" t="s">
        <v>907</v>
      </c>
      <c r="AJ79" s="73" t="s">
        <v>907</v>
      </c>
      <c r="AK79" s="73" t="s">
        <v>907</v>
      </c>
      <c r="AL79" s="73" t="s">
        <v>907</v>
      </c>
      <c r="AM79" s="73" t="s">
        <v>907</v>
      </c>
      <c r="AN79" s="73" t="s">
        <v>907</v>
      </c>
      <c r="AO79" s="73" t="s">
        <v>907</v>
      </c>
      <c r="AP79" s="73" t="s">
        <v>907</v>
      </c>
      <c r="AQ79" s="73" t="s">
        <v>907</v>
      </c>
      <c r="AR79" s="73" t="s">
        <v>907</v>
      </c>
      <c r="AS79" s="73" t="s">
        <v>907</v>
      </c>
      <c r="AT79" s="73" t="s">
        <v>907</v>
      </c>
      <c r="AU79" s="73" t="s">
        <v>907</v>
      </c>
      <c r="AV79" s="73" t="s">
        <v>907</v>
      </c>
      <c r="AW79" s="73" t="s">
        <v>907</v>
      </c>
      <c r="AX79" s="73" t="s">
        <v>907</v>
      </c>
      <c r="AY79" s="73" t="s">
        <v>907</v>
      </c>
      <c r="AZ79" s="73" t="s">
        <v>907</v>
      </c>
      <c r="BA79" s="73" t="s">
        <v>907</v>
      </c>
      <c r="BB79" s="73" t="s">
        <v>907</v>
      </c>
      <c r="BC79" s="73" t="s">
        <v>907</v>
      </c>
      <c r="BD79" s="73" t="s">
        <v>907</v>
      </c>
      <c r="BE79" s="73" t="s">
        <v>907</v>
      </c>
      <c r="BF79" s="73" t="s">
        <v>907</v>
      </c>
      <c r="BG79" s="73" t="s">
        <v>907</v>
      </c>
      <c r="BH79" s="73" t="s">
        <v>907</v>
      </c>
      <c r="BI79" s="73" t="s">
        <v>907</v>
      </c>
      <c r="BJ79" s="73" t="s">
        <v>907</v>
      </c>
      <c r="BK79" s="73" t="s">
        <v>907</v>
      </c>
      <c r="BL79" s="73" t="s">
        <v>907</v>
      </c>
      <c r="BM79" s="73" t="s">
        <v>907</v>
      </c>
      <c r="BN79" s="73" t="s">
        <v>907</v>
      </c>
      <c r="BO79" s="73" t="s">
        <v>907</v>
      </c>
      <c r="BP79" s="73" t="s">
        <v>907</v>
      </c>
      <c r="BQ79" s="73" t="s">
        <v>907</v>
      </c>
      <c r="BR79" s="73" t="s">
        <v>907</v>
      </c>
      <c r="BS79" s="73" t="s">
        <v>907</v>
      </c>
      <c r="BT79" s="73" t="s">
        <v>907</v>
      </c>
      <c r="BU79" s="73" t="s">
        <v>907</v>
      </c>
      <c r="BV79" s="73" t="s">
        <v>907</v>
      </c>
      <c r="BW79" s="73" t="s">
        <v>907</v>
      </c>
      <c r="BX79" s="73" t="s">
        <v>907</v>
      </c>
      <c r="BY79" s="73" t="s">
        <v>907</v>
      </c>
      <c r="BZ79" s="73" t="s">
        <v>907</v>
      </c>
      <c r="CA79" s="73" t="s">
        <v>907</v>
      </c>
      <c r="CB79" s="16"/>
    </row>
    <row r="80" spans="2:80" ht="63" x14ac:dyDescent="0.25">
      <c r="B80" s="61" t="s">
        <v>970</v>
      </c>
      <c r="C80" s="79" t="s">
        <v>971</v>
      </c>
      <c r="D80" s="80" t="s">
        <v>909</v>
      </c>
      <c r="E80" s="73" t="s">
        <v>907</v>
      </c>
      <c r="F80" s="73" t="s">
        <v>907</v>
      </c>
      <c r="G80" s="73" t="s">
        <v>907</v>
      </c>
      <c r="H80" s="73" t="s">
        <v>907</v>
      </c>
      <c r="I80" s="73" t="s">
        <v>907</v>
      </c>
      <c r="J80" s="73" t="s">
        <v>907</v>
      </c>
      <c r="K80" s="73" t="s">
        <v>907</v>
      </c>
      <c r="L80" s="73" t="s">
        <v>907</v>
      </c>
      <c r="M80" s="73" t="s">
        <v>907</v>
      </c>
      <c r="N80" s="73" t="s">
        <v>907</v>
      </c>
      <c r="O80" s="73" t="s">
        <v>907</v>
      </c>
      <c r="P80" s="73" t="s">
        <v>907</v>
      </c>
      <c r="Q80" s="73" t="s">
        <v>907</v>
      </c>
      <c r="R80" s="73" t="s">
        <v>907</v>
      </c>
      <c r="S80" s="73" t="s">
        <v>907</v>
      </c>
      <c r="T80" s="73" t="s">
        <v>907</v>
      </c>
      <c r="U80" s="73" t="s">
        <v>907</v>
      </c>
      <c r="V80" s="73" t="s">
        <v>907</v>
      </c>
      <c r="W80" s="73" t="s">
        <v>907</v>
      </c>
      <c r="X80" s="73" t="s">
        <v>907</v>
      </c>
      <c r="Y80" s="73" t="s">
        <v>907</v>
      </c>
      <c r="Z80" s="73" t="s">
        <v>907</v>
      </c>
      <c r="AA80" s="73" t="s">
        <v>907</v>
      </c>
      <c r="AB80" s="73" t="s">
        <v>907</v>
      </c>
      <c r="AC80" s="73" t="s">
        <v>907</v>
      </c>
      <c r="AD80" s="73" t="s">
        <v>907</v>
      </c>
      <c r="AE80" s="73" t="s">
        <v>907</v>
      </c>
      <c r="AF80" s="73" t="s">
        <v>907</v>
      </c>
      <c r="AG80" s="73" t="s">
        <v>907</v>
      </c>
      <c r="AH80" s="73" t="s">
        <v>907</v>
      </c>
      <c r="AI80" s="73" t="s">
        <v>907</v>
      </c>
      <c r="AJ80" s="73" t="s">
        <v>907</v>
      </c>
      <c r="AK80" s="73" t="s">
        <v>907</v>
      </c>
      <c r="AL80" s="73" t="s">
        <v>907</v>
      </c>
      <c r="AM80" s="73" t="s">
        <v>907</v>
      </c>
      <c r="AN80" s="73" t="s">
        <v>907</v>
      </c>
      <c r="AO80" s="73" t="s">
        <v>907</v>
      </c>
      <c r="AP80" s="73" t="s">
        <v>907</v>
      </c>
      <c r="AQ80" s="73" t="s">
        <v>907</v>
      </c>
      <c r="AR80" s="73" t="s">
        <v>907</v>
      </c>
      <c r="AS80" s="73" t="s">
        <v>907</v>
      </c>
      <c r="AT80" s="73" t="s">
        <v>907</v>
      </c>
      <c r="AU80" s="73" t="s">
        <v>907</v>
      </c>
      <c r="AV80" s="73" t="s">
        <v>907</v>
      </c>
      <c r="AW80" s="73" t="s">
        <v>907</v>
      </c>
      <c r="AX80" s="73" t="s">
        <v>907</v>
      </c>
      <c r="AY80" s="73" t="s">
        <v>907</v>
      </c>
      <c r="AZ80" s="73" t="s">
        <v>907</v>
      </c>
      <c r="BA80" s="73" t="s">
        <v>907</v>
      </c>
      <c r="BB80" s="73" t="s">
        <v>907</v>
      </c>
      <c r="BC80" s="73" t="s">
        <v>907</v>
      </c>
      <c r="BD80" s="73" t="s">
        <v>907</v>
      </c>
      <c r="BE80" s="73" t="s">
        <v>907</v>
      </c>
      <c r="BF80" s="73" t="s">
        <v>907</v>
      </c>
      <c r="BG80" s="73" t="s">
        <v>907</v>
      </c>
      <c r="BH80" s="73" t="s">
        <v>907</v>
      </c>
      <c r="BI80" s="73" t="s">
        <v>907</v>
      </c>
      <c r="BJ80" s="73" t="s">
        <v>907</v>
      </c>
      <c r="BK80" s="73" t="s">
        <v>907</v>
      </c>
      <c r="BL80" s="73" t="s">
        <v>907</v>
      </c>
      <c r="BM80" s="73" t="s">
        <v>907</v>
      </c>
      <c r="BN80" s="73" t="s">
        <v>907</v>
      </c>
      <c r="BO80" s="73" t="s">
        <v>907</v>
      </c>
      <c r="BP80" s="73" t="s">
        <v>907</v>
      </c>
      <c r="BQ80" s="73" t="s">
        <v>907</v>
      </c>
      <c r="BR80" s="73" t="s">
        <v>907</v>
      </c>
      <c r="BS80" s="73" t="s">
        <v>907</v>
      </c>
      <c r="BT80" s="73" t="s">
        <v>907</v>
      </c>
      <c r="BU80" s="73" t="s">
        <v>907</v>
      </c>
      <c r="BV80" s="73" t="s">
        <v>907</v>
      </c>
      <c r="BW80" s="73" t="s">
        <v>907</v>
      </c>
      <c r="BX80" s="73" t="s">
        <v>907</v>
      </c>
      <c r="BY80" s="73" t="s">
        <v>907</v>
      </c>
      <c r="BZ80" s="73" t="s">
        <v>907</v>
      </c>
      <c r="CA80" s="73" t="s">
        <v>907</v>
      </c>
      <c r="CB80" s="16"/>
    </row>
    <row r="81" spans="2:80" ht="47.25" x14ac:dyDescent="0.25">
      <c r="B81" s="61" t="s">
        <v>972</v>
      </c>
      <c r="C81" s="79" t="s">
        <v>973</v>
      </c>
      <c r="D81" s="80" t="s">
        <v>909</v>
      </c>
      <c r="E81" s="73" t="s">
        <v>907</v>
      </c>
      <c r="F81" s="73" t="s">
        <v>907</v>
      </c>
      <c r="G81" s="73" t="s">
        <v>907</v>
      </c>
      <c r="H81" s="73" t="s">
        <v>907</v>
      </c>
      <c r="I81" s="73" t="s">
        <v>907</v>
      </c>
      <c r="J81" s="73" t="s">
        <v>907</v>
      </c>
      <c r="K81" s="73" t="s">
        <v>907</v>
      </c>
      <c r="L81" s="73" t="s">
        <v>907</v>
      </c>
      <c r="M81" s="73" t="s">
        <v>907</v>
      </c>
      <c r="N81" s="73" t="s">
        <v>907</v>
      </c>
      <c r="O81" s="73" t="s">
        <v>907</v>
      </c>
      <c r="P81" s="73" t="s">
        <v>907</v>
      </c>
      <c r="Q81" s="73" t="s">
        <v>907</v>
      </c>
      <c r="R81" s="73" t="s">
        <v>907</v>
      </c>
      <c r="S81" s="73" t="s">
        <v>907</v>
      </c>
      <c r="T81" s="73" t="s">
        <v>907</v>
      </c>
      <c r="U81" s="73" t="s">
        <v>907</v>
      </c>
      <c r="V81" s="73" t="s">
        <v>907</v>
      </c>
      <c r="W81" s="73" t="s">
        <v>907</v>
      </c>
      <c r="X81" s="73" t="s">
        <v>907</v>
      </c>
      <c r="Y81" s="73" t="s">
        <v>907</v>
      </c>
      <c r="Z81" s="73" t="s">
        <v>907</v>
      </c>
      <c r="AA81" s="73" t="s">
        <v>907</v>
      </c>
      <c r="AB81" s="73" t="s">
        <v>907</v>
      </c>
      <c r="AC81" s="73" t="s">
        <v>907</v>
      </c>
      <c r="AD81" s="73" t="s">
        <v>907</v>
      </c>
      <c r="AE81" s="73" t="s">
        <v>907</v>
      </c>
      <c r="AF81" s="73" t="s">
        <v>907</v>
      </c>
      <c r="AG81" s="73" t="s">
        <v>907</v>
      </c>
      <c r="AH81" s="73" t="s">
        <v>907</v>
      </c>
      <c r="AI81" s="73" t="s">
        <v>907</v>
      </c>
      <c r="AJ81" s="73" t="s">
        <v>907</v>
      </c>
      <c r="AK81" s="73" t="s">
        <v>907</v>
      </c>
      <c r="AL81" s="73" t="s">
        <v>907</v>
      </c>
      <c r="AM81" s="73" t="s">
        <v>907</v>
      </c>
      <c r="AN81" s="73" t="s">
        <v>907</v>
      </c>
      <c r="AO81" s="73" t="s">
        <v>907</v>
      </c>
      <c r="AP81" s="73" t="s">
        <v>907</v>
      </c>
      <c r="AQ81" s="73" t="s">
        <v>907</v>
      </c>
      <c r="AR81" s="73" t="s">
        <v>907</v>
      </c>
      <c r="AS81" s="73" t="s">
        <v>907</v>
      </c>
      <c r="AT81" s="73" t="s">
        <v>907</v>
      </c>
      <c r="AU81" s="73" t="s">
        <v>907</v>
      </c>
      <c r="AV81" s="73" t="s">
        <v>907</v>
      </c>
      <c r="AW81" s="73" t="s">
        <v>907</v>
      </c>
      <c r="AX81" s="73" t="s">
        <v>907</v>
      </c>
      <c r="AY81" s="73" t="s">
        <v>907</v>
      </c>
      <c r="AZ81" s="73" t="s">
        <v>907</v>
      </c>
      <c r="BA81" s="73" t="s">
        <v>907</v>
      </c>
      <c r="BB81" s="73" t="s">
        <v>907</v>
      </c>
      <c r="BC81" s="73" t="s">
        <v>907</v>
      </c>
      <c r="BD81" s="73" t="s">
        <v>907</v>
      </c>
      <c r="BE81" s="73" t="s">
        <v>907</v>
      </c>
      <c r="BF81" s="73" t="s">
        <v>907</v>
      </c>
      <c r="BG81" s="73" t="s">
        <v>907</v>
      </c>
      <c r="BH81" s="73" t="s">
        <v>907</v>
      </c>
      <c r="BI81" s="73" t="s">
        <v>907</v>
      </c>
      <c r="BJ81" s="73" t="s">
        <v>907</v>
      </c>
      <c r="BK81" s="73" t="s">
        <v>907</v>
      </c>
      <c r="BL81" s="73" t="s">
        <v>907</v>
      </c>
      <c r="BM81" s="73" t="s">
        <v>907</v>
      </c>
      <c r="BN81" s="73" t="s">
        <v>907</v>
      </c>
      <c r="BO81" s="73" t="s">
        <v>907</v>
      </c>
      <c r="BP81" s="73" t="s">
        <v>907</v>
      </c>
      <c r="BQ81" s="73" t="s">
        <v>907</v>
      </c>
      <c r="BR81" s="73" t="s">
        <v>907</v>
      </c>
      <c r="BS81" s="73" t="s">
        <v>907</v>
      </c>
      <c r="BT81" s="73" t="s">
        <v>907</v>
      </c>
      <c r="BU81" s="73" t="s">
        <v>907</v>
      </c>
      <c r="BV81" s="73" t="s">
        <v>907</v>
      </c>
      <c r="BW81" s="73" t="s">
        <v>907</v>
      </c>
      <c r="BX81" s="73" t="s">
        <v>907</v>
      </c>
      <c r="BY81" s="73" t="s">
        <v>907</v>
      </c>
      <c r="BZ81" s="73" t="s">
        <v>907</v>
      </c>
      <c r="CA81" s="73" t="s">
        <v>907</v>
      </c>
      <c r="CB81" s="16"/>
    </row>
    <row r="82" spans="2:80" ht="63" x14ac:dyDescent="0.25">
      <c r="B82" s="61" t="s">
        <v>974</v>
      </c>
      <c r="C82" s="79" t="s">
        <v>975</v>
      </c>
      <c r="D82" s="80" t="s">
        <v>909</v>
      </c>
      <c r="E82" s="73" t="s">
        <v>907</v>
      </c>
      <c r="F82" s="73" t="s">
        <v>907</v>
      </c>
      <c r="G82" s="73" t="s">
        <v>907</v>
      </c>
      <c r="H82" s="73" t="s">
        <v>907</v>
      </c>
      <c r="I82" s="73" t="s">
        <v>907</v>
      </c>
      <c r="J82" s="73" t="s">
        <v>907</v>
      </c>
      <c r="K82" s="73" t="s">
        <v>907</v>
      </c>
      <c r="L82" s="73" t="s">
        <v>907</v>
      </c>
      <c r="M82" s="73" t="s">
        <v>907</v>
      </c>
      <c r="N82" s="73" t="s">
        <v>907</v>
      </c>
      <c r="O82" s="73" t="s">
        <v>907</v>
      </c>
      <c r="P82" s="73" t="s">
        <v>907</v>
      </c>
      <c r="Q82" s="73" t="s">
        <v>907</v>
      </c>
      <c r="R82" s="73" t="s">
        <v>907</v>
      </c>
      <c r="S82" s="73" t="s">
        <v>907</v>
      </c>
      <c r="T82" s="73" t="s">
        <v>907</v>
      </c>
      <c r="U82" s="73" t="s">
        <v>907</v>
      </c>
      <c r="V82" s="73" t="s">
        <v>907</v>
      </c>
      <c r="W82" s="73" t="s">
        <v>907</v>
      </c>
      <c r="X82" s="73" t="s">
        <v>907</v>
      </c>
      <c r="Y82" s="73" t="s">
        <v>907</v>
      </c>
      <c r="Z82" s="73" t="s">
        <v>907</v>
      </c>
      <c r="AA82" s="73" t="s">
        <v>907</v>
      </c>
      <c r="AB82" s="73" t="s">
        <v>907</v>
      </c>
      <c r="AC82" s="73" t="s">
        <v>907</v>
      </c>
      <c r="AD82" s="73" t="s">
        <v>907</v>
      </c>
      <c r="AE82" s="73" t="s">
        <v>907</v>
      </c>
      <c r="AF82" s="73" t="s">
        <v>907</v>
      </c>
      <c r="AG82" s="73" t="s">
        <v>907</v>
      </c>
      <c r="AH82" s="73" t="s">
        <v>907</v>
      </c>
      <c r="AI82" s="73" t="s">
        <v>907</v>
      </c>
      <c r="AJ82" s="73" t="s">
        <v>907</v>
      </c>
      <c r="AK82" s="73" t="s">
        <v>907</v>
      </c>
      <c r="AL82" s="73" t="s">
        <v>907</v>
      </c>
      <c r="AM82" s="73" t="s">
        <v>907</v>
      </c>
      <c r="AN82" s="73" t="s">
        <v>907</v>
      </c>
      <c r="AO82" s="73" t="s">
        <v>907</v>
      </c>
      <c r="AP82" s="73" t="s">
        <v>907</v>
      </c>
      <c r="AQ82" s="73" t="s">
        <v>907</v>
      </c>
      <c r="AR82" s="73" t="s">
        <v>907</v>
      </c>
      <c r="AS82" s="73" t="s">
        <v>907</v>
      </c>
      <c r="AT82" s="73" t="s">
        <v>907</v>
      </c>
      <c r="AU82" s="73" t="s">
        <v>907</v>
      </c>
      <c r="AV82" s="73" t="s">
        <v>907</v>
      </c>
      <c r="AW82" s="73" t="s">
        <v>907</v>
      </c>
      <c r="AX82" s="73" t="s">
        <v>907</v>
      </c>
      <c r="AY82" s="73" t="s">
        <v>907</v>
      </c>
      <c r="AZ82" s="73" t="s">
        <v>907</v>
      </c>
      <c r="BA82" s="73" t="s">
        <v>907</v>
      </c>
      <c r="BB82" s="73" t="s">
        <v>907</v>
      </c>
      <c r="BC82" s="73" t="s">
        <v>907</v>
      </c>
      <c r="BD82" s="73" t="s">
        <v>907</v>
      </c>
      <c r="BE82" s="73" t="s">
        <v>907</v>
      </c>
      <c r="BF82" s="73" t="s">
        <v>907</v>
      </c>
      <c r="BG82" s="73" t="s">
        <v>907</v>
      </c>
      <c r="BH82" s="73" t="s">
        <v>907</v>
      </c>
      <c r="BI82" s="73" t="s">
        <v>907</v>
      </c>
      <c r="BJ82" s="73" t="s">
        <v>907</v>
      </c>
      <c r="BK82" s="73" t="s">
        <v>907</v>
      </c>
      <c r="BL82" s="73" t="s">
        <v>907</v>
      </c>
      <c r="BM82" s="73" t="s">
        <v>907</v>
      </c>
      <c r="BN82" s="73" t="s">
        <v>907</v>
      </c>
      <c r="BO82" s="73" t="s">
        <v>907</v>
      </c>
      <c r="BP82" s="73" t="s">
        <v>907</v>
      </c>
      <c r="BQ82" s="73" t="s">
        <v>907</v>
      </c>
      <c r="BR82" s="73" t="s">
        <v>907</v>
      </c>
      <c r="BS82" s="73" t="s">
        <v>907</v>
      </c>
      <c r="BT82" s="73" t="s">
        <v>907</v>
      </c>
      <c r="BU82" s="73" t="s">
        <v>907</v>
      </c>
      <c r="BV82" s="73" t="s">
        <v>907</v>
      </c>
      <c r="BW82" s="73" t="s">
        <v>907</v>
      </c>
      <c r="BX82" s="73" t="s">
        <v>907</v>
      </c>
      <c r="BY82" s="73" t="s">
        <v>907</v>
      </c>
      <c r="BZ82" s="73" t="s">
        <v>907</v>
      </c>
      <c r="CA82" s="73" t="s">
        <v>907</v>
      </c>
      <c r="CB82" s="16"/>
    </row>
    <row r="83" spans="2:80" ht="94.5" x14ac:dyDescent="0.25">
      <c r="B83" s="61" t="s">
        <v>674</v>
      </c>
      <c r="C83" s="79" t="s">
        <v>976</v>
      </c>
      <c r="D83" s="79" t="s">
        <v>909</v>
      </c>
      <c r="E83" s="73" t="s">
        <v>907</v>
      </c>
      <c r="F83" s="73" t="s">
        <v>907</v>
      </c>
      <c r="G83" s="73" t="s">
        <v>907</v>
      </c>
      <c r="H83" s="73" t="s">
        <v>907</v>
      </c>
      <c r="I83" s="73" t="s">
        <v>907</v>
      </c>
      <c r="J83" s="73" t="s">
        <v>907</v>
      </c>
      <c r="K83" s="73" t="s">
        <v>907</v>
      </c>
      <c r="L83" s="73" t="s">
        <v>907</v>
      </c>
      <c r="M83" s="73" t="s">
        <v>907</v>
      </c>
      <c r="N83" s="73" t="s">
        <v>907</v>
      </c>
      <c r="O83" s="73" t="s">
        <v>907</v>
      </c>
      <c r="P83" s="73" t="s">
        <v>907</v>
      </c>
      <c r="Q83" s="73" t="s">
        <v>907</v>
      </c>
      <c r="R83" s="73" t="s">
        <v>907</v>
      </c>
      <c r="S83" s="73" t="s">
        <v>907</v>
      </c>
      <c r="T83" s="73" t="s">
        <v>907</v>
      </c>
      <c r="U83" s="73" t="s">
        <v>907</v>
      </c>
      <c r="V83" s="73" t="s">
        <v>907</v>
      </c>
      <c r="W83" s="73" t="s">
        <v>907</v>
      </c>
      <c r="X83" s="73" t="s">
        <v>907</v>
      </c>
      <c r="Y83" s="73" t="s">
        <v>907</v>
      </c>
      <c r="Z83" s="73" t="s">
        <v>907</v>
      </c>
      <c r="AA83" s="73" t="s">
        <v>907</v>
      </c>
      <c r="AB83" s="73" t="s">
        <v>907</v>
      </c>
      <c r="AC83" s="73" t="s">
        <v>907</v>
      </c>
      <c r="AD83" s="73" t="s">
        <v>907</v>
      </c>
      <c r="AE83" s="73" t="s">
        <v>907</v>
      </c>
      <c r="AF83" s="73" t="s">
        <v>907</v>
      </c>
      <c r="AG83" s="73" t="s">
        <v>907</v>
      </c>
      <c r="AH83" s="73" t="s">
        <v>907</v>
      </c>
      <c r="AI83" s="73" t="s">
        <v>907</v>
      </c>
      <c r="AJ83" s="73" t="s">
        <v>907</v>
      </c>
      <c r="AK83" s="73" t="s">
        <v>907</v>
      </c>
      <c r="AL83" s="73" t="s">
        <v>907</v>
      </c>
      <c r="AM83" s="73" t="s">
        <v>907</v>
      </c>
      <c r="AN83" s="73" t="s">
        <v>907</v>
      </c>
      <c r="AO83" s="73" t="s">
        <v>907</v>
      </c>
      <c r="AP83" s="73" t="s">
        <v>907</v>
      </c>
      <c r="AQ83" s="73" t="s">
        <v>907</v>
      </c>
      <c r="AR83" s="73" t="s">
        <v>907</v>
      </c>
      <c r="AS83" s="73" t="s">
        <v>907</v>
      </c>
      <c r="AT83" s="73" t="s">
        <v>907</v>
      </c>
      <c r="AU83" s="73" t="s">
        <v>907</v>
      </c>
      <c r="AV83" s="73" t="s">
        <v>907</v>
      </c>
      <c r="AW83" s="73" t="s">
        <v>907</v>
      </c>
      <c r="AX83" s="73" t="s">
        <v>907</v>
      </c>
      <c r="AY83" s="73" t="s">
        <v>907</v>
      </c>
      <c r="AZ83" s="73" t="s">
        <v>907</v>
      </c>
      <c r="BA83" s="73" t="s">
        <v>907</v>
      </c>
      <c r="BB83" s="73" t="s">
        <v>907</v>
      </c>
      <c r="BC83" s="73" t="s">
        <v>907</v>
      </c>
      <c r="BD83" s="73" t="s">
        <v>907</v>
      </c>
      <c r="BE83" s="73" t="s">
        <v>907</v>
      </c>
      <c r="BF83" s="73" t="s">
        <v>907</v>
      </c>
      <c r="BG83" s="73" t="s">
        <v>907</v>
      </c>
      <c r="BH83" s="73" t="s">
        <v>907</v>
      </c>
      <c r="BI83" s="73" t="s">
        <v>907</v>
      </c>
      <c r="BJ83" s="73" t="s">
        <v>907</v>
      </c>
      <c r="BK83" s="73" t="s">
        <v>907</v>
      </c>
      <c r="BL83" s="73" t="s">
        <v>907</v>
      </c>
      <c r="BM83" s="73" t="s">
        <v>907</v>
      </c>
      <c r="BN83" s="73" t="s">
        <v>907</v>
      </c>
      <c r="BO83" s="73" t="s">
        <v>907</v>
      </c>
      <c r="BP83" s="73" t="s">
        <v>907</v>
      </c>
      <c r="BQ83" s="73" t="s">
        <v>907</v>
      </c>
      <c r="BR83" s="73" t="s">
        <v>907</v>
      </c>
      <c r="BS83" s="73" t="s">
        <v>907</v>
      </c>
      <c r="BT83" s="73" t="s">
        <v>907</v>
      </c>
      <c r="BU83" s="73" t="s">
        <v>907</v>
      </c>
      <c r="BV83" s="73" t="s">
        <v>907</v>
      </c>
      <c r="BW83" s="73" t="s">
        <v>907</v>
      </c>
      <c r="BX83" s="73" t="s">
        <v>907</v>
      </c>
      <c r="BY83" s="73" t="s">
        <v>907</v>
      </c>
      <c r="BZ83" s="73" t="s">
        <v>907</v>
      </c>
      <c r="CA83" s="73" t="s">
        <v>907</v>
      </c>
      <c r="CB83" s="16"/>
    </row>
    <row r="84" spans="2:80" ht="78.75" x14ac:dyDescent="0.25">
      <c r="B84" s="61" t="s">
        <v>977</v>
      </c>
      <c r="C84" s="79" t="s">
        <v>978</v>
      </c>
      <c r="D84" s="79" t="s">
        <v>909</v>
      </c>
      <c r="E84" s="73" t="s">
        <v>907</v>
      </c>
      <c r="F84" s="73" t="s">
        <v>907</v>
      </c>
      <c r="G84" s="73" t="s">
        <v>907</v>
      </c>
      <c r="H84" s="73" t="s">
        <v>907</v>
      </c>
      <c r="I84" s="73" t="s">
        <v>907</v>
      </c>
      <c r="J84" s="73" t="s">
        <v>907</v>
      </c>
      <c r="K84" s="73" t="s">
        <v>907</v>
      </c>
      <c r="L84" s="73" t="s">
        <v>907</v>
      </c>
      <c r="M84" s="73" t="s">
        <v>907</v>
      </c>
      <c r="N84" s="73" t="s">
        <v>907</v>
      </c>
      <c r="O84" s="73" t="s">
        <v>907</v>
      </c>
      <c r="P84" s="73" t="s">
        <v>907</v>
      </c>
      <c r="Q84" s="73" t="s">
        <v>907</v>
      </c>
      <c r="R84" s="73" t="s">
        <v>907</v>
      </c>
      <c r="S84" s="73" t="s">
        <v>907</v>
      </c>
      <c r="T84" s="73" t="s">
        <v>907</v>
      </c>
      <c r="U84" s="73" t="s">
        <v>907</v>
      </c>
      <c r="V84" s="73" t="s">
        <v>907</v>
      </c>
      <c r="W84" s="73" t="s">
        <v>907</v>
      </c>
      <c r="X84" s="73" t="s">
        <v>907</v>
      </c>
      <c r="Y84" s="73" t="s">
        <v>907</v>
      </c>
      <c r="Z84" s="73" t="s">
        <v>907</v>
      </c>
      <c r="AA84" s="73" t="s">
        <v>907</v>
      </c>
      <c r="AB84" s="73" t="s">
        <v>907</v>
      </c>
      <c r="AC84" s="73" t="s">
        <v>907</v>
      </c>
      <c r="AD84" s="73" t="s">
        <v>907</v>
      </c>
      <c r="AE84" s="73" t="s">
        <v>907</v>
      </c>
      <c r="AF84" s="73" t="s">
        <v>907</v>
      </c>
      <c r="AG84" s="73" t="s">
        <v>907</v>
      </c>
      <c r="AH84" s="73" t="s">
        <v>907</v>
      </c>
      <c r="AI84" s="73" t="s">
        <v>907</v>
      </c>
      <c r="AJ84" s="73" t="s">
        <v>907</v>
      </c>
      <c r="AK84" s="73" t="s">
        <v>907</v>
      </c>
      <c r="AL84" s="73" t="s">
        <v>907</v>
      </c>
      <c r="AM84" s="73" t="s">
        <v>907</v>
      </c>
      <c r="AN84" s="73" t="s">
        <v>907</v>
      </c>
      <c r="AO84" s="73" t="s">
        <v>907</v>
      </c>
      <c r="AP84" s="73" t="s">
        <v>907</v>
      </c>
      <c r="AQ84" s="73" t="s">
        <v>907</v>
      </c>
      <c r="AR84" s="73" t="s">
        <v>907</v>
      </c>
      <c r="AS84" s="73" t="s">
        <v>907</v>
      </c>
      <c r="AT84" s="73" t="s">
        <v>907</v>
      </c>
      <c r="AU84" s="73" t="s">
        <v>907</v>
      </c>
      <c r="AV84" s="73" t="s">
        <v>907</v>
      </c>
      <c r="AW84" s="73" t="s">
        <v>907</v>
      </c>
      <c r="AX84" s="73" t="s">
        <v>907</v>
      </c>
      <c r="AY84" s="73" t="s">
        <v>907</v>
      </c>
      <c r="AZ84" s="73" t="s">
        <v>907</v>
      </c>
      <c r="BA84" s="73" t="s">
        <v>907</v>
      </c>
      <c r="BB84" s="73" t="s">
        <v>907</v>
      </c>
      <c r="BC84" s="73" t="s">
        <v>907</v>
      </c>
      <c r="BD84" s="73" t="s">
        <v>907</v>
      </c>
      <c r="BE84" s="73" t="s">
        <v>907</v>
      </c>
      <c r="BF84" s="73" t="s">
        <v>907</v>
      </c>
      <c r="BG84" s="73" t="s">
        <v>907</v>
      </c>
      <c r="BH84" s="73" t="s">
        <v>907</v>
      </c>
      <c r="BI84" s="73" t="s">
        <v>907</v>
      </c>
      <c r="BJ84" s="73" t="s">
        <v>907</v>
      </c>
      <c r="BK84" s="73" t="s">
        <v>907</v>
      </c>
      <c r="BL84" s="73" t="s">
        <v>907</v>
      </c>
      <c r="BM84" s="73" t="s">
        <v>907</v>
      </c>
      <c r="BN84" s="73" t="s">
        <v>907</v>
      </c>
      <c r="BO84" s="73" t="s">
        <v>907</v>
      </c>
      <c r="BP84" s="73" t="s">
        <v>907</v>
      </c>
      <c r="BQ84" s="73" t="s">
        <v>907</v>
      </c>
      <c r="BR84" s="73" t="s">
        <v>907</v>
      </c>
      <c r="BS84" s="73" t="s">
        <v>907</v>
      </c>
      <c r="BT84" s="73" t="s">
        <v>907</v>
      </c>
      <c r="BU84" s="73" t="s">
        <v>907</v>
      </c>
      <c r="BV84" s="73" t="s">
        <v>907</v>
      </c>
      <c r="BW84" s="73" t="s">
        <v>907</v>
      </c>
      <c r="BX84" s="73" t="s">
        <v>907</v>
      </c>
      <c r="BY84" s="73" t="s">
        <v>907</v>
      </c>
      <c r="BZ84" s="73" t="s">
        <v>907</v>
      </c>
      <c r="CA84" s="73" t="s">
        <v>907</v>
      </c>
      <c r="CB84" s="16"/>
    </row>
    <row r="85" spans="2:80" ht="78.75" x14ac:dyDescent="0.25">
      <c r="B85" s="61" t="s">
        <v>979</v>
      </c>
      <c r="C85" s="79" t="s">
        <v>980</v>
      </c>
      <c r="D85" s="80" t="s">
        <v>909</v>
      </c>
      <c r="E85" s="73" t="s">
        <v>907</v>
      </c>
      <c r="F85" s="73" t="s">
        <v>907</v>
      </c>
      <c r="G85" s="73" t="s">
        <v>907</v>
      </c>
      <c r="H85" s="73" t="s">
        <v>907</v>
      </c>
      <c r="I85" s="73" t="s">
        <v>907</v>
      </c>
      <c r="J85" s="73" t="s">
        <v>907</v>
      </c>
      <c r="K85" s="73" t="s">
        <v>907</v>
      </c>
      <c r="L85" s="73" t="s">
        <v>907</v>
      </c>
      <c r="M85" s="73" t="s">
        <v>907</v>
      </c>
      <c r="N85" s="73" t="s">
        <v>907</v>
      </c>
      <c r="O85" s="73" t="s">
        <v>907</v>
      </c>
      <c r="P85" s="73" t="s">
        <v>907</v>
      </c>
      <c r="Q85" s="73" t="s">
        <v>907</v>
      </c>
      <c r="R85" s="73" t="s">
        <v>907</v>
      </c>
      <c r="S85" s="73" t="s">
        <v>907</v>
      </c>
      <c r="T85" s="73" t="s">
        <v>907</v>
      </c>
      <c r="U85" s="73" t="s">
        <v>907</v>
      </c>
      <c r="V85" s="73" t="s">
        <v>907</v>
      </c>
      <c r="W85" s="73" t="s">
        <v>907</v>
      </c>
      <c r="X85" s="73" t="s">
        <v>907</v>
      </c>
      <c r="Y85" s="73" t="s">
        <v>907</v>
      </c>
      <c r="Z85" s="73" t="s">
        <v>907</v>
      </c>
      <c r="AA85" s="73" t="s">
        <v>907</v>
      </c>
      <c r="AB85" s="73" t="s">
        <v>907</v>
      </c>
      <c r="AC85" s="73" t="s">
        <v>907</v>
      </c>
      <c r="AD85" s="73" t="s">
        <v>907</v>
      </c>
      <c r="AE85" s="73" t="s">
        <v>907</v>
      </c>
      <c r="AF85" s="73" t="s">
        <v>907</v>
      </c>
      <c r="AG85" s="73" t="s">
        <v>907</v>
      </c>
      <c r="AH85" s="73" t="s">
        <v>907</v>
      </c>
      <c r="AI85" s="73" t="s">
        <v>907</v>
      </c>
      <c r="AJ85" s="73" t="s">
        <v>907</v>
      </c>
      <c r="AK85" s="73" t="s">
        <v>907</v>
      </c>
      <c r="AL85" s="73" t="s">
        <v>907</v>
      </c>
      <c r="AM85" s="73" t="s">
        <v>907</v>
      </c>
      <c r="AN85" s="73" t="s">
        <v>907</v>
      </c>
      <c r="AO85" s="73" t="s">
        <v>907</v>
      </c>
      <c r="AP85" s="73" t="s">
        <v>907</v>
      </c>
      <c r="AQ85" s="73" t="s">
        <v>907</v>
      </c>
      <c r="AR85" s="73" t="s">
        <v>907</v>
      </c>
      <c r="AS85" s="73" t="s">
        <v>907</v>
      </c>
      <c r="AT85" s="73" t="s">
        <v>907</v>
      </c>
      <c r="AU85" s="73" t="s">
        <v>907</v>
      </c>
      <c r="AV85" s="73" t="s">
        <v>907</v>
      </c>
      <c r="AW85" s="73" t="s">
        <v>907</v>
      </c>
      <c r="AX85" s="73" t="s">
        <v>907</v>
      </c>
      <c r="AY85" s="73" t="s">
        <v>907</v>
      </c>
      <c r="AZ85" s="73" t="s">
        <v>907</v>
      </c>
      <c r="BA85" s="73" t="s">
        <v>907</v>
      </c>
      <c r="BB85" s="73" t="s">
        <v>907</v>
      </c>
      <c r="BC85" s="73" t="s">
        <v>907</v>
      </c>
      <c r="BD85" s="73" t="s">
        <v>907</v>
      </c>
      <c r="BE85" s="73" t="s">
        <v>907</v>
      </c>
      <c r="BF85" s="73" t="s">
        <v>907</v>
      </c>
      <c r="BG85" s="73" t="s">
        <v>907</v>
      </c>
      <c r="BH85" s="73" t="s">
        <v>907</v>
      </c>
      <c r="BI85" s="73" t="s">
        <v>907</v>
      </c>
      <c r="BJ85" s="73" t="s">
        <v>907</v>
      </c>
      <c r="BK85" s="73" t="s">
        <v>907</v>
      </c>
      <c r="BL85" s="73" t="s">
        <v>907</v>
      </c>
      <c r="BM85" s="73" t="s">
        <v>907</v>
      </c>
      <c r="BN85" s="73" t="s">
        <v>907</v>
      </c>
      <c r="BO85" s="73" t="s">
        <v>907</v>
      </c>
      <c r="BP85" s="73" t="s">
        <v>907</v>
      </c>
      <c r="BQ85" s="73" t="s">
        <v>907</v>
      </c>
      <c r="BR85" s="73" t="s">
        <v>907</v>
      </c>
      <c r="BS85" s="73" t="s">
        <v>907</v>
      </c>
      <c r="BT85" s="73" t="s">
        <v>907</v>
      </c>
      <c r="BU85" s="73" t="s">
        <v>907</v>
      </c>
      <c r="BV85" s="73" t="s">
        <v>907</v>
      </c>
      <c r="BW85" s="73" t="s">
        <v>907</v>
      </c>
      <c r="BX85" s="73" t="s">
        <v>907</v>
      </c>
      <c r="BY85" s="73" t="s">
        <v>907</v>
      </c>
      <c r="BZ85" s="73" t="s">
        <v>907</v>
      </c>
      <c r="CA85" s="73" t="s">
        <v>907</v>
      </c>
      <c r="CB85" s="16"/>
    </row>
    <row r="86" spans="2:80" ht="47.25" x14ac:dyDescent="0.25">
      <c r="B86" s="61" t="s">
        <v>675</v>
      </c>
      <c r="C86" s="79" t="s">
        <v>981</v>
      </c>
      <c r="D86" s="79" t="s">
        <v>909</v>
      </c>
      <c r="E86" s="81">
        <f>SUM(E87:E90)</f>
        <v>55.390411579923459</v>
      </c>
      <c r="F86" s="81">
        <f t="shared" ref="F86:BQ86" si="56">SUM(F87:F90)</f>
        <v>0</v>
      </c>
      <c r="G86" s="81">
        <f t="shared" si="56"/>
        <v>0</v>
      </c>
      <c r="H86" s="81">
        <f t="shared" si="56"/>
        <v>0</v>
      </c>
      <c r="I86" s="81">
        <f t="shared" si="56"/>
        <v>0</v>
      </c>
      <c r="J86" s="81">
        <f t="shared" si="56"/>
        <v>0</v>
      </c>
      <c r="K86" s="81">
        <f t="shared" si="56"/>
        <v>0</v>
      </c>
      <c r="L86" s="81">
        <f t="shared" si="56"/>
        <v>0</v>
      </c>
      <c r="M86" s="81">
        <f t="shared" si="56"/>
        <v>0</v>
      </c>
      <c r="N86" s="81">
        <f t="shared" si="56"/>
        <v>0</v>
      </c>
      <c r="O86" s="81">
        <f t="shared" si="56"/>
        <v>0</v>
      </c>
      <c r="P86" s="81">
        <f t="shared" si="56"/>
        <v>0</v>
      </c>
      <c r="Q86" s="81">
        <f t="shared" si="56"/>
        <v>0</v>
      </c>
      <c r="R86" s="81">
        <f t="shared" si="56"/>
        <v>0</v>
      </c>
      <c r="S86" s="81">
        <f t="shared" si="56"/>
        <v>0</v>
      </c>
      <c r="T86" s="81">
        <f t="shared" si="56"/>
        <v>0</v>
      </c>
      <c r="U86" s="81">
        <f t="shared" si="56"/>
        <v>0</v>
      </c>
      <c r="V86" s="81">
        <f t="shared" si="56"/>
        <v>0</v>
      </c>
      <c r="W86" s="81">
        <f t="shared" si="56"/>
        <v>0</v>
      </c>
      <c r="X86" s="81">
        <f t="shared" si="56"/>
        <v>0</v>
      </c>
      <c r="Y86" s="81">
        <f t="shared" si="56"/>
        <v>0</v>
      </c>
      <c r="Z86" s="81">
        <f t="shared" si="56"/>
        <v>0</v>
      </c>
      <c r="AA86" s="81">
        <f t="shared" si="56"/>
        <v>0</v>
      </c>
      <c r="AB86" s="81">
        <f t="shared" si="56"/>
        <v>0</v>
      </c>
      <c r="AC86" s="81">
        <f t="shared" si="56"/>
        <v>0</v>
      </c>
      <c r="AD86" s="81">
        <f t="shared" si="56"/>
        <v>0</v>
      </c>
      <c r="AE86" s="81">
        <f t="shared" si="56"/>
        <v>0</v>
      </c>
      <c r="AF86" s="81">
        <f t="shared" si="56"/>
        <v>0</v>
      </c>
      <c r="AG86" s="81">
        <f t="shared" si="56"/>
        <v>0</v>
      </c>
      <c r="AH86" s="81">
        <f t="shared" si="56"/>
        <v>0</v>
      </c>
      <c r="AI86" s="81">
        <f t="shared" si="56"/>
        <v>0</v>
      </c>
      <c r="AJ86" s="81">
        <f t="shared" si="56"/>
        <v>0</v>
      </c>
      <c r="AK86" s="81">
        <f t="shared" si="56"/>
        <v>0</v>
      </c>
      <c r="AL86" s="81">
        <f t="shared" si="56"/>
        <v>0</v>
      </c>
      <c r="AM86" s="81">
        <f t="shared" si="56"/>
        <v>0</v>
      </c>
      <c r="AN86" s="81">
        <f t="shared" si="56"/>
        <v>0</v>
      </c>
      <c r="AO86" s="81">
        <f t="shared" si="56"/>
        <v>0</v>
      </c>
      <c r="AP86" s="81">
        <f t="shared" si="56"/>
        <v>0</v>
      </c>
      <c r="AQ86" s="81">
        <f t="shared" si="56"/>
        <v>0</v>
      </c>
      <c r="AR86" s="81">
        <f t="shared" si="56"/>
        <v>0</v>
      </c>
      <c r="AS86" s="81">
        <f t="shared" si="56"/>
        <v>0</v>
      </c>
      <c r="AT86" s="81">
        <f t="shared" si="56"/>
        <v>0</v>
      </c>
      <c r="AU86" s="81">
        <f t="shared" si="56"/>
        <v>0</v>
      </c>
      <c r="AV86" s="81">
        <f t="shared" si="56"/>
        <v>0</v>
      </c>
      <c r="AW86" s="81">
        <f t="shared" si="56"/>
        <v>0</v>
      </c>
      <c r="AX86" s="81">
        <f t="shared" si="56"/>
        <v>0</v>
      </c>
      <c r="AY86" s="81">
        <f t="shared" si="56"/>
        <v>0</v>
      </c>
      <c r="AZ86" s="81">
        <f t="shared" si="56"/>
        <v>0</v>
      </c>
      <c r="BA86" s="81">
        <f t="shared" si="56"/>
        <v>0</v>
      </c>
      <c r="BB86" s="81">
        <f t="shared" si="56"/>
        <v>0</v>
      </c>
      <c r="BC86" s="81">
        <f t="shared" si="56"/>
        <v>0</v>
      </c>
      <c r="BD86" s="81">
        <f t="shared" si="56"/>
        <v>0</v>
      </c>
      <c r="BE86" s="81">
        <f t="shared" si="56"/>
        <v>0</v>
      </c>
      <c r="BF86" s="81">
        <f t="shared" si="56"/>
        <v>0</v>
      </c>
      <c r="BG86" s="81">
        <f t="shared" si="56"/>
        <v>0</v>
      </c>
      <c r="BH86" s="81">
        <f t="shared" si="56"/>
        <v>0</v>
      </c>
      <c r="BI86" s="81">
        <f t="shared" si="56"/>
        <v>0</v>
      </c>
      <c r="BJ86" s="81">
        <f t="shared" si="56"/>
        <v>0</v>
      </c>
      <c r="BK86" s="81">
        <f t="shared" si="56"/>
        <v>0</v>
      </c>
      <c r="BL86" s="81">
        <f t="shared" si="56"/>
        <v>0</v>
      </c>
      <c r="BM86" s="81">
        <f t="shared" si="56"/>
        <v>0</v>
      </c>
      <c r="BN86" s="81">
        <f t="shared" si="56"/>
        <v>0</v>
      </c>
      <c r="BO86" s="81">
        <f t="shared" si="56"/>
        <v>0</v>
      </c>
      <c r="BP86" s="81">
        <f t="shared" si="56"/>
        <v>0</v>
      </c>
      <c r="BQ86" s="81">
        <f t="shared" si="56"/>
        <v>0</v>
      </c>
      <c r="BR86" s="81">
        <f t="shared" ref="BR86:BW86" si="57">SUM(BR87:BR90)</f>
        <v>0</v>
      </c>
      <c r="BS86" s="81">
        <f t="shared" si="57"/>
        <v>0</v>
      </c>
      <c r="BT86" s="81">
        <f t="shared" si="57"/>
        <v>0</v>
      </c>
      <c r="BU86" s="81">
        <f t="shared" si="57"/>
        <v>0</v>
      </c>
      <c r="BV86" s="81">
        <f t="shared" si="57"/>
        <v>0</v>
      </c>
      <c r="BW86" s="81">
        <f t="shared" si="57"/>
        <v>0</v>
      </c>
      <c r="BX86" s="48">
        <f t="shared" ref="BX86:BX90" si="58">AO86-F86</f>
        <v>0</v>
      </c>
      <c r="BY86" s="54" t="str">
        <f t="shared" ref="BY86:BY90" si="59">IF(F86=0,"-",BX86/F86*100)</f>
        <v>-</v>
      </c>
      <c r="BZ86" s="55">
        <f t="shared" ref="BZ86:BZ90" si="60">AP86-G86</f>
        <v>0</v>
      </c>
      <c r="CA86" s="55" t="str">
        <f t="shared" ref="CA86:CA90" si="61">IF(G86=0,"-",BZ86/G86*100)</f>
        <v>-</v>
      </c>
      <c r="CB86" s="16"/>
    </row>
    <row r="87" spans="2:80" ht="63" hidden="1" x14ac:dyDescent="0.25">
      <c r="B87" s="61" t="s">
        <v>1020</v>
      </c>
      <c r="C87" s="79" t="s">
        <v>1021</v>
      </c>
      <c r="D87" s="79" t="s">
        <v>1022</v>
      </c>
      <c r="E87" s="81">
        <v>22.51047116626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  <c r="AO87" s="81">
        <v>0</v>
      </c>
      <c r="AP87" s="81">
        <v>0</v>
      </c>
      <c r="AQ87" s="81">
        <v>0</v>
      </c>
      <c r="AR87" s="81">
        <v>0</v>
      </c>
      <c r="AS87" s="81">
        <v>0</v>
      </c>
      <c r="AT87" s="81">
        <v>0</v>
      </c>
      <c r="AU87" s="81">
        <v>0</v>
      </c>
      <c r="AV87" s="81">
        <v>0</v>
      </c>
      <c r="AW87" s="81">
        <v>0</v>
      </c>
      <c r="AX87" s="81">
        <v>0</v>
      </c>
      <c r="AY87" s="81">
        <v>0</v>
      </c>
      <c r="AZ87" s="81">
        <v>0</v>
      </c>
      <c r="BA87" s="81">
        <v>0</v>
      </c>
      <c r="BB87" s="81">
        <v>0</v>
      </c>
      <c r="BC87" s="81">
        <v>0</v>
      </c>
      <c r="BD87" s="81">
        <v>0</v>
      </c>
      <c r="BE87" s="81">
        <v>0</v>
      </c>
      <c r="BF87" s="81">
        <v>0</v>
      </c>
      <c r="BG87" s="81">
        <v>0</v>
      </c>
      <c r="BH87" s="81">
        <v>0</v>
      </c>
      <c r="BI87" s="81">
        <v>0</v>
      </c>
      <c r="BJ87" s="81">
        <v>0</v>
      </c>
      <c r="BK87" s="81">
        <v>0</v>
      </c>
      <c r="BL87" s="81">
        <v>0</v>
      </c>
      <c r="BM87" s="81">
        <v>0</v>
      </c>
      <c r="BN87" s="81">
        <v>0</v>
      </c>
      <c r="BO87" s="81">
        <v>0</v>
      </c>
      <c r="BP87" s="81">
        <v>0</v>
      </c>
      <c r="BQ87" s="81">
        <v>0</v>
      </c>
      <c r="BR87" s="81">
        <v>0</v>
      </c>
      <c r="BS87" s="81">
        <v>0</v>
      </c>
      <c r="BT87" s="81">
        <v>0</v>
      </c>
      <c r="BU87" s="81">
        <v>0</v>
      </c>
      <c r="BV87" s="81">
        <v>0</v>
      </c>
      <c r="BW87" s="81">
        <v>0</v>
      </c>
      <c r="BX87" s="48">
        <f t="shared" si="58"/>
        <v>0</v>
      </c>
      <c r="BY87" s="54" t="str">
        <f t="shared" si="59"/>
        <v>-</v>
      </c>
      <c r="BZ87" s="55">
        <f t="shared" si="60"/>
        <v>0</v>
      </c>
      <c r="CA87" s="55" t="str">
        <f t="shared" si="61"/>
        <v>-</v>
      </c>
      <c r="CB87" s="16"/>
    </row>
    <row r="88" spans="2:80" ht="63" hidden="1" x14ac:dyDescent="0.25">
      <c r="B88" s="61" t="s">
        <v>1023</v>
      </c>
      <c r="C88" s="79" t="s">
        <v>1024</v>
      </c>
      <c r="D88" s="79" t="s">
        <v>1025</v>
      </c>
      <c r="E88" s="81">
        <v>5.07944294379522</v>
      </c>
      <c r="F88" s="81">
        <v>0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  <c r="W88" s="81">
        <v>0</v>
      </c>
      <c r="X88" s="81">
        <v>0</v>
      </c>
      <c r="Y88" s="81">
        <v>0</v>
      </c>
      <c r="Z88" s="81">
        <v>0</v>
      </c>
      <c r="AA88" s="81">
        <v>0</v>
      </c>
      <c r="AB88" s="81">
        <v>0</v>
      </c>
      <c r="AC88" s="81">
        <v>0</v>
      </c>
      <c r="AD88" s="81">
        <v>0</v>
      </c>
      <c r="AE88" s="81">
        <v>0</v>
      </c>
      <c r="AF88" s="81">
        <v>0</v>
      </c>
      <c r="AG88" s="81">
        <v>0</v>
      </c>
      <c r="AH88" s="81">
        <v>0</v>
      </c>
      <c r="AI88" s="81">
        <v>0</v>
      </c>
      <c r="AJ88" s="81">
        <v>0</v>
      </c>
      <c r="AK88" s="81">
        <v>0</v>
      </c>
      <c r="AL88" s="81">
        <v>0</v>
      </c>
      <c r="AM88" s="81">
        <v>0</v>
      </c>
      <c r="AN88" s="81">
        <v>0</v>
      </c>
      <c r="AO88" s="81">
        <v>0</v>
      </c>
      <c r="AP88" s="81">
        <v>0</v>
      </c>
      <c r="AQ88" s="81">
        <v>0</v>
      </c>
      <c r="AR88" s="81">
        <v>0</v>
      </c>
      <c r="AS88" s="81">
        <v>0</v>
      </c>
      <c r="AT88" s="81">
        <v>0</v>
      </c>
      <c r="AU88" s="81">
        <v>0</v>
      </c>
      <c r="AV88" s="81">
        <v>0</v>
      </c>
      <c r="AW88" s="81">
        <v>0</v>
      </c>
      <c r="AX88" s="81">
        <v>0</v>
      </c>
      <c r="AY88" s="81">
        <v>0</v>
      </c>
      <c r="AZ88" s="81">
        <v>0</v>
      </c>
      <c r="BA88" s="81">
        <v>0</v>
      </c>
      <c r="BB88" s="81">
        <v>0</v>
      </c>
      <c r="BC88" s="81">
        <v>0</v>
      </c>
      <c r="BD88" s="81">
        <v>0</v>
      </c>
      <c r="BE88" s="81">
        <v>0</v>
      </c>
      <c r="BF88" s="81">
        <v>0</v>
      </c>
      <c r="BG88" s="81">
        <v>0</v>
      </c>
      <c r="BH88" s="81">
        <v>0</v>
      </c>
      <c r="BI88" s="81">
        <v>0</v>
      </c>
      <c r="BJ88" s="81">
        <v>0</v>
      </c>
      <c r="BK88" s="81">
        <v>0</v>
      </c>
      <c r="BL88" s="81">
        <v>0</v>
      </c>
      <c r="BM88" s="81">
        <v>0</v>
      </c>
      <c r="BN88" s="81">
        <v>0</v>
      </c>
      <c r="BO88" s="81">
        <v>0</v>
      </c>
      <c r="BP88" s="81">
        <v>0</v>
      </c>
      <c r="BQ88" s="81">
        <v>0</v>
      </c>
      <c r="BR88" s="81">
        <v>0</v>
      </c>
      <c r="BS88" s="81">
        <v>0</v>
      </c>
      <c r="BT88" s="81">
        <v>0</v>
      </c>
      <c r="BU88" s="81">
        <v>0</v>
      </c>
      <c r="BV88" s="81">
        <v>0</v>
      </c>
      <c r="BW88" s="81">
        <v>0</v>
      </c>
      <c r="BX88" s="48">
        <f t="shared" si="58"/>
        <v>0</v>
      </c>
      <c r="BY88" s="54" t="str">
        <f t="shared" si="59"/>
        <v>-</v>
      </c>
      <c r="BZ88" s="55">
        <f t="shared" si="60"/>
        <v>0</v>
      </c>
      <c r="CA88" s="55" t="str">
        <f t="shared" si="61"/>
        <v>-</v>
      </c>
      <c r="CB88" s="16"/>
    </row>
    <row r="89" spans="2:80" ht="63" hidden="1" x14ac:dyDescent="0.25">
      <c r="B89" s="61" t="s">
        <v>1026</v>
      </c>
      <c r="C89" s="79" t="s">
        <v>1027</v>
      </c>
      <c r="D89" s="79" t="s">
        <v>1028</v>
      </c>
      <c r="E89" s="81">
        <v>16.529095957374</v>
      </c>
      <c r="F89" s="81">
        <v>0</v>
      </c>
      <c r="G89" s="81">
        <v>0</v>
      </c>
      <c r="H89" s="81">
        <v>0</v>
      </c>
      <c r="I89" s="81">
        <v>0</v>
      </c>
      <c r="J89" s="81">
        <v>0</v>
      </c>
      <c r="K89" s="81">
        <v>0</v>
      </c>
      <c r="L89" s="81">
        <v>0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0</v>
      </c>
      <c r="U89" s="81">
        <v>0</v>
      </c>
      <c r="V89" s="81">
        <v>0</v>
      </c>
      <c r="W89" s="81">
        <v>0</v>
      </c>
      <c r="X89" s="81">
        <v>0</v>
      </c>
      <c r="Y89" s="81">
        <v>0</v>
      </c>
      <c r="Z89" s="81">
        <v>0</v>
      </c>
      <c r="AA89" s="81">
        <v>0</v>
      </c>
      <c r="AB89" s="81">
        <v>0</v>
      </c>
      <c r="AC89" s="81">
        <v>0</v>
      </c>
      <c r="AD89" s="81">
        <v>0</v>
      </c>
      <c r="AE89" s="81">
        <v>0</v>
      </c>
      <c r="AF89" s="81">
        <v>0</v>
      </c>
      <c r="AG89" s="81">
        <v>0</v>
      </c>
      <c r="AH89" s="81">
        <v>0</v>
      </c>
      <c r="AI89" s="81">
        <v>0</v>
      </c>
      <c r="AJ89" s="81">
        <v>0</v>
      </c>
      <c r="AK89" s="81">
        <v>0</v>
      </c>
      <c r="AL89" s="81">
        <v>0</v>
      </c>
      <c r="AM89" s="81">
        <v>0</v>
      </c>
      <c r="AN89" s="81">
        <v>0</v>
      </c>
      <c r="AO89" s="81">
        <v>0</v>
      </c>
      <c r="AP89" s="81">
        <v>0</v>
      </c>
      <c r="AQ89" s="81">
        <v>0</v>
      </c>
      <c r="AR89" s="81">
        <v>0</v>
      </c>
      <c r="AS89" s="81">
        <v>0</v>
      </c>
      <c r="AT89" s="81">
        <v>0</v>
      </c>
      <c r="AU89" s="81">
        <v>0</v>
      </c>
      <c r="AV89" s="81">
        <v>0</v>
      </c>
      <c r="AW89" s="81">
        <v>0</v>
      </c>
      <c r="AX89" s="81">
        <v>0</v>
      </c>
      <c r="AY89" s="81">
        <v>0</v>
      </c>
      <c r="AZ89" s="81">
        <v>0</v>
      </c>
      <c r="BA89" s="81">
        <v>0</v>
      </c>
      <c r="BB89" s="81">
        <v>0</v>
      </c>
      <c r="BC89" s="81">
        <v>0</v>
      </c>
      <c r="BD89" s="81">
        <v>0</v>
      </c>
      <c r="BE89" s="81">
        <v>0</v>
      </c>
      <c r="BF89" s="81">
        <v>0</v>
      </c>
      <c r="BG89" s="81">
        <v>0</v>
      </c>
      <c r="BH89" s="81">
        <v>0</v>
      </c>
      <c r="BI89" s="81">
        <v>0</v>
      </c>
      <c r="BJ89" s="81">
        <v>0</v>
      </c>
      <c r="BK89" s="81">
        <v>0</v>
      </c>
      <c r="BL89" s="81">
        <v>0</v>
      </c>
      <c r="BM89" s="81">
        <v>0</v>
      </c>
      <c r="BN89" s="81">
        <v>0</v>
      </c>
      <c r="BO89" s="81">
        <v>0</v>
      </c>
      <c r="BP89" s="81">
        <v>0</v>
      </c>
      <c r="BQ89" s="81">
        <v>0</v>
      </c>
      <c r="BR89" s="81">
        <v>0</v>
      </c>
      <c r="BS89" s="81">
        <v>0</v>
      </c>
      <c r="BT89" s="81">
        <v>0</v>
      </c>
      <c r="BU89" s="81">
        <v>0</v>
      </c>
      <c r="BV89" s="81">
        <v>0</v>
      </c>
      <c r="BW89" s="81">
        <v>0</v>
      </c>
      <c r="BX89" s="48">
        <f t="shared" si="58"/>
        <v>0</v>
      </c>
      <c r="BY89" s="54" t="str">
        <f t="shared" si="59"/>
        <v>-</v>
      </c>
      <c r="BZ89" s="55">
        <f t="shared" si="60"/>
        <v>0</v>
      </c>
      <c r="CA89" s="55" t="str">
        <f t="shared" si="61"/>
        <v>-</v>
      </c>
      <c r="CB89" s="16"/>
    </row>
    <row r="90" spans="2:80" ht="63" hidden="1" x14ac:dyDescent="0.25">
      <c r="B90" s="61" t="s">
        <v>1029</v>
      </c>
      <c r="C90" s="79" t="s">
        <v>1030</v>
      </c>
      <c r="D90" s="79" t="s">
        <v>1031</v>
      </c>
      <c r="E90" s="81">
        <v>11.271401512494242</v>
      </c>
      <c r="F90" s="81">
        <v>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  <c r="W90" s="81">
        <v>0</v>
      </c>
      <c r="X90" s="81">
        <v>0</v>
      </c>
      <c r="Y90" s="81">
        <v>0</v>
      </c>
      <c r="Z90" s="81">
        <v>0</v>
      </c>
      <c r="AA90" s="81">
        <v>0</v>
      </c>
      <c r="AB90" s="81">
        <v>0</v>
      </c>
      <c r="AC90" s="81">
        <v>0</v>
      </c>
      <c r="AD90" s="81">
        <v>0</v>
      </c>
      <c r="AE90" s="81">
        <v>0</v>
      </c>
      <c r="AF90" s="81">
        <v>0</v>
      </c>
      <c r="AG90" s="81">
        <v>0</v>
      </c>
      <c r="AH90" s="81">
        <v>0</v>
      </c>
      <c r="AI90" s="81">
        <v>0</v>
      </c>
      <c r="AJ90" s="81">
        <v>0</v>
      </c>
      <c r="AK90" s="81">
        <v>0</v>
      </c>
      <c r="AL90" s="81">
        <v>0</v>
      </c>
      <c r="AM90" s="81">
        <v>0</v>
      </c>
      <c r="AN90" s="81">
        <v>0</v>
      </c>
      <c r="AO90" s="81">
        <v>0</v>
      </c>
      <c r="AP90" s="81">
        <v>0</v>
      </c>
      <c r="AQ90" s="81">
        <v>0</v>
      </c>
      <c r="AR90" s="81">
        <v>0</v>
      </c>
      <c r="AS90" s="81">
        <v>0</v>
      </c>
      <c r="AT90" s="81">
        <v>0</v>
      </c>
      <c r="AU90" s="81">
        <v>0</v>
      </c>
      <c r="AV90" s="81">
        <v>0</v>
      </c>
      <c r="AW90" s="81">
        <v>0</v>
      </c>
      <c r="AX90" s="81">
        <v>0</v>
      </c>
      <c r="AY90" s="81">
        <v>0</v>
      </c>
      <c r="AZ90" s="81">
        <v>0</v>
      </c>
      <c r="BA90" s="81">
        <v>0</v>
      </c>
      <c r="BB90" s="81">
        <v>0</v>
      </c>
      <c r="BC90" s="81">
        <v>0</v>
      </c>
      <c r="BD90" s="81">
        <v>0</v>
      </c>
      <c r="BE90" s="81">
        <v>0</v>
      </c>
      <c r="BF90" s="81">
        <v>0</v>
      </c>
      <c r="BG90" s="81">
        <v>0</v>
      </c>
      <c r="BH90" s="81">
        <v>0</v>
      </c>
      <c r="BI90" s="81">
        <v>0</v>
      </c>
      <c r="BJ90" s="81">
        <v>0</v>
      </c>
      <c r="BK90" s="81">
        <v>0</v>
      </c>
      <c r="BL90" s="81">
        <v>0</v>
      </c>
      <c r="BM90" s="81">
        <v>0</v>
      </c>
      <c r="BN90" s="81">
        <v>0</v>
      </c>
      <c r="BO90" s="81">
        <v>0</v>
      </c>
      <c r="BP90" s="81">
        <v>0</v>
      </c>
      <c r="BQ90" s="81">
        <v>0</v>
      </c>
      <c r="BR90" s="81">
        <v>0</v>
      </c>
      <c r="BS90" s="81">
        <v>0</v>
      </c>
      <c r="BT90" s="81">
        <v>0</v>
      </c>
      <c r="BU90" s="81">
        <v>0</v>
      </c>
      <c r="BV90" s="81">
        <v>0</v>
      </c>
      <c r="BW90" s="81">
        <v>0</v>
      </c>
      <c r="BX90" s="48">
        <f t="shared" si="58"/>
        <v>0</v>
      </c>
      <c r="BY90" s="54" t="str">
        <f t="shared" si="59"/>
        <v>-</v>
      </c>
      <c r="BZ90" s="55">
        <f t="shared" si="60"/>
        <v>0</v>
      </c>
      <c r="CA90" s="55" t="str">
        <f t="shared" si="61"/>
        <v>-</v>
      </c>
      <c r="CB90" s="16"/>
    </row>
    <row r="91" spans="2:80" ht="63" x14ac:dyDescent="0.25">
      <c r="B91" s="61" t="s">
        <v>676</v>
      </c>
      <c r="C91" s="79" t="s">
        <v>982</v>
      </c>
      <c r="D91" s="80" t="s">
        <v>909</v>
      </c>
      <c r="E91" s="73" t="s">
        <v>907</v>
      </c>
      <c r="F91" s="73" t="s">
        <v>907</v>
      </c>
      <c r="G91" s="73" t="s">
        <v>907</v>
      </c>
      <c r="H91" s="73" t="s">
        <v>907</v>
      </c>
      <c r="I91" s="73" t="s">
        <v>907</v>
      </c>
      <c r="J91" s="73" t="s">
        <v>907</v>
      </c>
      <c r="K91" s="73" t="s">
        <v>907</v>
      </c>
      <c r="L91" s="73" t="s">
        <v>907</v>
      </c>
      <c r="M91" s="73" t="s">
        <v>907</v>
      </c>
      <c r="N91" s="73" t="s">
        <v>907</v>
      </c>
      <c r="O91" s="73" t="s">
        <v>907</v>
      </c>
      <c r="P91" s="73" t="s">
        <v>907</v>
      </c>
      <c r="Q91" s="73" t="s">
        <v>907</v>
      </c>
      <c r="R91" s="73" t="s">
        <v>907</v>
      </c>
      <c r="S91" s="73" t="s">
        <v>907</v>
      </c>
      <c r="T91" s="73" t="s">
        <v>907</v>
      </c>
      <c r="U91" s="73" t="s">
        <v>907</v>
      </c>
      <c r="V91" s="73" t="s">
        <v>907</v>
      </c>
      <c r="W91" s="73" t="s">
        <v>907</v>
      </c>
      <c r="X91" s="73" t="s">
        <v>907</v>
      </c>
      <c r="Y91" s="73" t="s">
        <v>907</v>
      </c>
      <c r="Z91" s="73" t="s">
        <v>907</v>
      </c>
      <c r="AA91" s="73" t="s">
        <v>907</v>
      </c>
      <c r="AB91" s="73" t="s">
        <v>907</v>
      </c>
      <c r="AC91" s="73" t="s">
        <v>907</v>
      </c>
      <c r="AD91" s="73" t="s">
        <v>907</v>
      </c>
      <c r="AE91" s="73" t="s">
        <v>907</v>
      </c>
      <c r="AF91" s="73" t="s">
        <v>907</v>
      </c>
      <c r="AG91" s="73" t="s">
        <v>907</v>
      </c>
      <c r="AH91" s="73" t="s">
        <v>907</v>
      </c>
      <c r="AI91" s="73" t="s">
        <v>907</v>
      </c>
      <c r="AJ91" s="73" t="s">
        <v>907</v>
      </c>
      <c r="AK91" s="73" t="s">
        <v>907</v>
      </c>
      <c r="AL91" s="73" t="s">
        <v>907</v>
      </c>
      <c r="AM91" s="73" t="s">
        <v>907</v>
      </c>
      <c r="AN91" s="73" t="s">
        <v>907</v>
      </c>
      <c r="AO91" s="73" t="s">
        <v>907</v>
      </c>
      <c r="AP91" s="73" t="s">
        <v>907</v>
      </c>
      <c r="AQ91" s="73" t="s">
        <v>907</v>
      </c>
      <c r="AR91" s="73" t="s">
        <v>907</v>
      </c>
      <c r="AS91" s="73" t="s">
        <v>907</v>
      </c>
      <c r="AT91" s="73" t="s">
        <v>907</v>
      </c>
      <c r="AU91" s="73" t="s">
        <v>907</v>
      </c>
      <c r="AV91" s="73" t="s">
        <v>907</v>
      </c>
      <c r="AW91" s="73" t="s">
        <v>907</v>
      </c>
      <c r="AX91" s="73" t="s">
        <v>907</v>
      </c>
      <c r="AY91" s="73" t="s">
        <v>907</v>
      </c>
      <c r="AZ91" s="73" t="s">
        <v>907</v>
      </c>
      <c r="BA91" s="73" t="s">
        <v>907</v>
      </c>
      <c r="BB91" s="73" t="s">
        <v>907</v>
      </c>
      <c r="BC91" s="73" t="s">
        <v>907</v>
      </c>
      <c r="BD91" s="73" t="s">
        <v>907</v>
      </c>
      <c r="BE91" s="73" t="s">
        <v>907</v>
      </c>
      <c r="BF91" s="73" t="s">
        <v>907</v>
      </c>
      <c r="BG91" s="73" t="s">
        <v>907</v>
      </c>
      <c r="BH91" s="73" t="s">
        <v>907</v>
      </c>
      <c r="BI91" s="73" t="s">
        <v>907</v>
      </c>
      <c r="BJ91" s="73" t="s">
        <v>907</v>
      </c>
      <c r="BK91" s="73" t="s">
        <v>907</v>
      </c>
      <c r="BL91" s="73" t="s">
        <v>907</v>
      </c>
      <c r="BM91" s="73" t="s">
        <v>907</v>
      </c>
      <c r="BN91" s="73" t="s">
        <v>907</v>
      </c>
      <c r="BO91" s="73" t="s">
        <v>907</v>
      </c>
      <c r="BP91" s="73" t="s">
        <v>907</v>
      </c>
      <c r="BQ91" s="73" t="s">
        <v>907</v>
      </c>
      <c r="BR91" s="73" t="s">
        <v>907</v>
      </c>
      <c r="BS91" s="73" t="s">
        <v>907</v>
      </c>
      <c r="BT91" s="73" t="s">
        <v>907</v>
      </c>
      <c r="BU91" s="73" t="s">
        <v>907</v>
      </c>
      <c r="BV91" s="73" t="s">
        <v>907</v>
      </c>
      <c r="BW91" s="73" t="s">
        <v>907</v>
      </c>
      <c r="BX91" s="73" t="s">
        <v>907</v>
      </c>
      <c r="BY91" s="73" t="s">
        <v>907</v>
      </c>
      <c r="BZ91" s="73" t="s">
        <v>907</v>
      </c>
      <c r="CA91" s="73" t="s">
        <v>907</v>
      </c>
      <c r="CB91" s="16"/>
    </row>
    <row r="92" spans="2:80" ht="31.5" x14ac:dyDescent="0.25">
      <c r="B92" s="61" t="s">
        <v>677</v>
      </c>
      <c r="C92" s="79" t="s">
        <v>983</v>
      </c>
      <c r="D92" s="80" t="s">
        <v>909</v>
      </c>
      <c r="E92" s="81">
        <f>SUM(E93:E107)</f>
        <v>78.613135192666064</v>
      </c>
      <c r="F92" s="81">
        <f t="shared" ref="F92:L92" si="62">SUM(F93:F107)</f>
        <v>0</v>
      </c>
      <c r="G92" s="81">
        <f t="shared" si="62"/>
        <v>3.286997714</v>
      </c>
      <c r="H92" s="81">
        <f t="shared" si="62"/>
        <v>0</v>
      </c>
      <c r="I92" s="81">
        <f t="shared" si="62"/>
        <v>0</v>
      </c>
      <c r="J92" s="81">
        <f t="shared" si="62"/>
        <v>0</v>
      </c>
      <c r="K92" s="81">
        <f t="shared" si="62"/>
        <v>0</v>
      </c>
      <c r="L92" s="81">
        <f t="shared" si="62"/>
        <v>4</v>
      </c>
      <c r="M92" s="81">
        <f t="shared" ref="M92:BQ92" si="63">SUM(M93:M107)</f>
        <v>0</v>
      </c>
      <c r="N92" s="81">
        <f t="shared" si="63"/>
        <v>3.286997714</v>
      </c>
      <c r="O92" s="81">
        <f t="shared" si="63"/>
        <v>0</v>
      </c>
      <c r="P92" s="81">
        <f t="shared" si="63"/>
        <v>0</v>
      </c>
      <c r="Q92" s="81">
        <f t="shared" si="63"/>
        <v>0</v>
      </c>
      <c r="R92" s="81">
        <f t="shared" si="63"/>
        <v>0</v>
      </c>
      <c r="S92" s="81">
        <f t="shared" si="63"/>
        <v>4</v>
      </c>
      <c r="T92" s="81">
        <f t="shared" si="63"/>
        <v>0</v>
      </c>
      <c r="U92" s="81">
        <f t="shared" si="63"/>
        <v>0</v>
      </c>
      <c r="V92" s="81">
        <f t="shared" si="63"/>
        <v>0</v>
      </c>
      <c r="W92" s="81">
        <f t="shared" si="63"/>
        <v>0</v>
      </c>
      <c r="X92" s="81">
        <f t="shared" si="63"/>
        <v>0</v>
      </c>
      <c r="Y92" s="81">
        <f t="shared" si="63"/>
        <v>0</v>
      </c>
      <c r="Z92" s="81">
        <f t="shared" si="63"/>
        <v>0</v>
      </c>
      <c r="AA92" s="81">
        <f t="shared" si="63"/>
        <v>0</v>
      </c>
      <c r="AB92" s="81">
        <f t="shared" si="63"/>
        <v>0</v>
      </c>
      <c r="AC92" s="81">
        <f t="shared" si="63"/>
        <v>0</v>
      </c>
      <c r="AD92" s="81">
        <f t="shared" si="63"/>
        <v>0</v>
      </c>
      <c r="AE92" s="81">
        <f t="shared" si="63"/>
        <v>0</v>
      </c>
      <c r="AF92" s="81">
        <f t="shared" si="63"/>
        <v>0</v>
      </c>
      <c r="AG92" s="81">
        <f t="shared" si="63"/>
        <v>0</v>
      </c>
      <c r="AH92" s="81">
        <f t="shared" si="63"/>
        <v>0</v>
      </c>
      <c r="AI92" s="81">
        <f t="shared" si="63"/>
        <v>0</v>
      </c>
      <c r="AJ92" s="81">
        <f t="shared" si="63"/>
        <v>0</v>
      </c>
      <c r="AK92" s="81">
        <f t="shared" si="63"/>
        <v>0</v>
      </c>
      <c r="AL92" s="81">
        <f t="shared" si="63"/>
        <v>0</v>
      </c>
      <c r="AM92" s="81">
        <f t="shared" si="63"/>
        <v>0</v>
      </c>
      <c r="AN92" s="81">
        <f t="shared" si="63"/>
        <v>0</v>
      </c>
      <c r="AO92" s="81">
        <f t="shared" si="63"/>
        <v>0</v>
      </c>
      <c r="AP92" s="81">
        <f t="shared" ref="AP92" si="64">SUM(AP93:AP107)</f>
        <v>2.1469532786885246</v>
      </c>
      <c r="AQ92" s="81">
        <f t="shared" ref="AQ92" si="65">SUM(AQ93:AQ107)</f>
        <v>0</v>
      </c>
      <c r="AR92" s="81">
        <f t="shared" ref="AR92" si="66">SUM(AR93:AR107)</f>
        <v>0</v>
      </c>
      <c r="AS92" s="81">
        <f t="shared" ref="AS92" si="67">SUM(AS93:AS107)</f>
        <v>0</v>
      </c>
      <c r="AT92" s="81">
        <f t="shared" ref="AT92" si="68">SUM(AT93:AT107)</f>
        <v>0</v>
      </c>
      <c r="AU92" s="81">
        <f t="shared" ref="AU92" si="69">SUM(AU93:AU107)</f>
        <v>4</v>
      </c>
      <c r="AV92" s="81">
        <f t="shared" ref="AV92" si="70">SUM(AV93:AV107)</f>
        <v>0</v>
      </c>
      <c r="AW92" s="81">
        <f t="shared" si="63"/>
        <v>2.1469532786885246</v>
      </c>
      <c r="AX92" s="81">
        <f t="shared" si="63"/>
        <v>0</v>
      </c>
      <c r="AY92" s="81">
        <f t="shared" si="63"/>
        <v>0</v>
      </c>
      <c r="AZ92" s="81">
        <f t="shared" si="63"/>
        <v>0</v>
      </c>
      <c r="BA92" s="81">
        <f t="shared" si="63"/>
        <v>0</v>
      </c>
      <c r="BB92" s="81">
        <f t="shared" si="63"/>
        <v>4</v>
      </c>
      <c r="BC92" s="81">
        <f t="shared" si="63"/>
        <v>0</v>
      </c>
      <c r="BD92" s="81">
        <f t="shared" si="63"/>
        <v>0</v>
      </c>
      <c r="BE92" s="81">
        <f t="shared" si="63"/>
        <v>0</v>
      </c>
      <c r="BF92" s="81">
        <f t="shared" si="63"/>
        <v>0</v>
      </c>
      <c r="BG92" s="81">
        <f t="shared" si="63"/>
        <v>0</v>
      </c>
      <c r="BH92" s="81">
        <f t="shared" si="63"/>
        <v>0</v>
      </c>
      <c r="BI92" s="81">
        <f t="shared" si="63"/>
        <v>0</v>
      </c>
      <c r="BJ92" s="81">
        <f t="shared" si="63"/>
        <v>0</v>
      </c>
      <c r="BK92" s="81">
        <f t="shared" si="63"/>
        <v>0</v>
      </c>
      <c r="BL92" s="81">
        <f t="shared" si="63"/>
        <v>0</v>
      </c>
      <c r="BM92" s="81">
        <f t="shared" si="63"/>
        <v>0</v>
      </c>
      <c r="BN92" s="81">
        <f t="shared" si="63"/>
        <v>0</v>
      </c>
      <c r="BO92" s="81">
        <f t="shared" si="63"/>
        <v>0</v>
      </c>
      <c r="BP92" s="81">
        <f t="shared" si="63"/>
        <v>0</v>
      </c>
      <c r="BQ92" s="81">
        <f t="shared" si="63"/>
        <v>0</v>
      </c>
      <c r="BR92" s="81">
        <f t="shared" ref="BR92:BW92" si="71">SUM(BR93:BR107)</f>
        <v>0</v>
      </c>
      <c r="BS92" s="81">
        <f t="shared" si="71"/>
        <v>0</v>
      </c>
      <c r="BT92" s="81">
        <f t="shared" si="71"/>
        <v>0</v>
      </c>
      <c r="BU92" s="81">
        <f t="shared" si="71"/>
        <v>0</v>
      </c>
      <c r="BV92" s="81">
        <f t="shared" si="71"/>
        <v>0</v>
      </c>
      <c r="BW92" s="81">
        <f t="shared" si="71"/>
        <v>0</v>
      </c>
      <c r="BX92" s="48">
        <f t="shared" ref="BX92:BX107" si="72">AO92-F92</f>
        <v>0</v>
      </c>
      <c r="BY92" s="54" t="str">
        <f t="shared" ref="BY92:BY107" si="73">IF(F92=0,"-",BX92/F92*100)</f>
        <v>-</v>
      </c>
      <c r="BZ92" s="55" t="s">
        <v>312</v>
      </c>
      <c r="CA92" s="55" t="s">
        <v>312</v>
      </c>
      <c r="CB92" s="16"/>
    </row>
    <row r="93" spans="2:80" ht="78.75" hidden="1" x14ac:dyDescent="0.25">
      <c r="B93" s="61" t="s">
        <v>1032</v>
      </c>
      <c r="C93" s="79" t="s">
        <v>1033</v>
      </c>
      <c r="D93" s="80" t="s">
        <v>1034</v>
      </c>
      <c r="E93" s="81">
        <v>11.00457974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1">
        <v>0</v>
      </c>
      <c r="AI93" s="81">
        <v>0</v>
      </c>
      <c r="AJ93" s="81">
        <v>0</v>
      </c>
      <c r="AK93" s="81">
        <v>0</v>
      </c>
      <c r="AL93" s="81">
        <v>0</v>
      </c>
      <c r="AM93" s="81">
        <v>0</v>
      </c>
      <c r="AN93" s="81">
        <v>0</v>
      </c>
      <c r="AO93" s="81">
        <v>0</v>
      </c>
      <c r="AP93" s="81">
        <v>0</v>
      </c>
      <c r="AQ93" s="81">
        <v>0</v>
      </c>
      <c r="AR93" s="81">
        <v>0</v>
      </c>
      <c r="AS93" s="81">
        <v>0</v>
      </c>
      <c r="AT93" s="81">
        <v>0</v>
      </c>
      <c r="AU93" s="81">
        <v>0</v>
      </c>
      <c r="AV93" s="81">
        <v>0</v>
      </c>
      <c r="AW93" s="81">
        <v>0</v>
      </c>
      <c r="AX93" s="81">
        <v>0</v>
      </c>
      <c r="AY93" s="81">
        <v>0</v>
      </c>
      <c r="AZ93" s="81">
        <v>0</v>
      </c>
      <c r="BA93" s="81">
        <v>0</v>
      </c>
      <c r="BB93" s="81">
        <v>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0</v>
      </c>
      <c r="BI93" s="81">
        <v>0</v>
      </c>
      <c r="BJ93" s="81">
        <v>0</v>
      </c>
      <c r="BK93" s="81">
        <v>0</v>
      </c>
      <c r="BL93" s="81">
        <v>0</v>
      </c>
      <c r="BM93" s="81">
        <v>0</v>
      </c>
      <c r="BN93" s="81">
        <v>0</v>
      </c>
      <c r="BO93" s="81">
        <v>0</v>
      </c>
      <c r="BP93" s="81">
        <v>0</v>
      </c>
      <c r="BQ93" s="81">
        <v>0</v>
      </c>
      <c r="BR93" s="81">
        <v>0</v>
      </c>
      <c r="BS93" s="81">
        <v>0</v>
      </c>
      <c r="BT93" s="81">
        <v>0</v>
      </c>
      <c r="BU93" s="81">
        <v>0</v>
      </c>
      <c r="BV93" s="81">
        <v>0</v>
      </c>
      <c r="BW93" s="81">
        <v>0</v>
      </c>
      <c r="BX93" s="48">
        <f t="shared" si="72"/>
        <v>0</v>
      </c>
      <c r="BY93" s="54" t="str">
        <f t="shared" si="73"/>
        <v>-</v>
      </c>
      <c r="BZ93" s="55">
        <f t="shared" ref="BZ93:BZ107" si="74">AP93-G93</f>
        <v>0</v>
      </c>
      <c r="CA93" s="55" t="str">
        <f t="shared" ref="CA93:CA107" si="75">IF(G93=0,"-",BZ93/G93*100)</f>
        <v>-</v>
      </c>
      <c r="CB93" s="16"/>
    </row>
    <row r="94" spans="2:80" ht="47.25" x14ac:dyDescent="0.25">
      <c r="B94" s="61" t="s">
        <v>1035</v>
      </c>
      <c r="C94" s="79" t="s">
        <v>1036</v>
      </c>
      <c r="D94" s="80" t="s">
        <v>1037</v>
      </c>
      <c r="E94" s="81">
        <v>1.3974523640000001</v>
      </c>
      <c r="F94" s="81">
        <v>0</v>
      </c>
      <c r="G94" s="81">
        <f t="shared" ref="G94:G99" si="76">N94</f>
        <v>1.3974523640000001</v>
      </c>
      <c r="H94" s="81">
        <f t="shared" ref="H94:K94" si="77">SUM(H95:H109)</f>
        <v>0</v>
      </c>
      <c r="I94" s="81">
        <f t="shared" si="77"/>
        <v>0</v>
      </c>
      <c r="J94" s="81">
        <f t="shared" si="77"/>
        <v>0</v>
      </c>
      <c r="K94" s="81">
        <f t="shared" si="77"/>
        <v>0</v>
      </c>
      <c r="L94" s="81">
        <f t="shared" ref="L94:L99" si="78">S94</f>
        <v>1</v>
      </c>
      <c r="M94" s="81">
        <v>0</v>
      </c>
      <c r="N94" s="81">
        <f t="shared" ref="N94:N98" si="79">E94</f>
        <v>1.3974523640000001</v>
      </c>
      <c r="O94" s="81">
        <v>0</v>
      </c>
      <c r="P94" s="81">
        <v>0</v>
      </c>
      <c r="Q94" s="81">
        <v>0</v>
      </c>
      <c r="R94" s="81">
        <v>0</v>
      </c>
      <c r="S94" s="81">
        <v>1</v>
      </c>
      <c r="T94" s="81">
        <v>0</v>
      </c>
      <c r="U94" s="81">
        <v>0</v>
      </c>
      <c r="V94" s="81">
        <v>0</v>
      </c>
      <c r="W94" s="81">
        <v>0</v>
      </c>
      <c r="X94" s="81">
        <v>0</v>
      </c>
      <c r="Y94" s="81">
        <v>0</v>
      </c>
      <c r="Z94" s="81">
        <v>0</v>
      </c>
      <c r="AA94" s="81">
        <v>0</v>
      </c>
      <c r="AB94" s="81">
        <v>0</v>
      </c>
      <c r="AC94" s="81">
        <v>0</v>
      </c>
      <c r="AD94" s="81">
        <v>0</v>
      </c>
      <c r="AE94" s="81">
        <v>0</v>
      </c>
      <c r="AF94" s="81">
        <v>0</v>
      </c>
      <c r="AG94" s="81">
        <v>0</v>
      </c>
      <c r="AH94" s="81">
        <v>0</v>
      </c>
      <c r="AI94" s="81">
        <v>0</v>
      </c>
      <c r="AJ94" s="81">
        <v>0</v>
      </c>
      <c r="AK94" s="81">
        <v>0</v>
      </c>
      <c r="AL94" s="81">
        <v>0</v>
      </c>
      <c r="AM94" s="81">
        <v>0</v>
      </c>
      <c r="AN94" s="81">
        <v>0</v>
      </c>
      <c r="AO94" s="81">
        <v>0</v>
      </c>
      <c r="AP94" s="81">
        <f t="shared" ref="AP94:AP99" si="80">AW94</f>
        <v>1.3918032786885246</v>
      </c>
      <c r="AQ94" s="81">
        <f t="shared" ref="AQ94:AT94" si="81">SUM(AQ95:AQ109)</f>
        <v>0</v>
      </c>
      <c r="AR94" s="81">
        <f t="shared" si="81"/>
        <v>0</v>
      </c>
      <c r="AS94" s="81">
        <f t="shared" si="81"/>
        <v>0</v>
      </c>
      <c r="AT94" s="81">
        <f t="shared" si="81"/>
        <v>0</v>
      </c>
      <c r="AU94" s="81">
        <f t="shared" ref="AU94:AU99" si="82">BB94</f>
        <v>1</v>
      </c>
      <c r="AV94" s="81">
        <v>0</v>
      </c>
      <c r="AW94" s="81">
        <v>1.3918032786885246</v>
      </c>
      <c r="AX94" s="81">
        <v>0</v>
      </c>
      <c r="AY94" s="81">
        <v>0</v>
      </c>
      <c r="AZ94" s="81">
        <v>0</v>
      </c>
      <c r="BA94" s="81">
        <v>0</v>
      </c>
      <c r="BB94" s="81">
        <v>1</v>
      </c>
      <c r="BC94" s="81">
        <v>0</v>
      </c>
      <c r="BD94" s="81">
        <v>0</v>
      </c>
      <c r="BE94" s="81">
        <v>0</v>
      </c>
      <c r="BF94" s="81">
        <v>0</v>
      </c>
      <c r="BG94" s="81">
        <v>0</v>
      </c>
      <c r="BH94" s="81">
        <v>0</v>
      </c>
      <c r="BI94" s="81">
        <v>0</v>
      </c>
      <c r="BJ94" s="81">
        <v>0</v>
      </c>
      <c r="BK94" s="81">
        <v>0</v>
      </c>
      <c r="BL94" s="81">
        <v>0</v>
      </c>
      <c r="BM94" s="81">
        <v>0</v>
      </c>
      <c r="BN94" s="81">
        <v>0</v>
      </c>
      <c r="BO94" s="81">
        <v>0</v>
      </c>
      <c r="BP94" s="81">
        <v>0</v>
      </c>
      <c r="BQ94" s="81">
        <v>0</v>
      </c>
      <c r="BR94" s="81">
        <v>0</v>
      </c>
      <c r="BS94" s="81">
        <v>0</v>
      </c>
      <c r="BT94" s="81">
        <v>0</v>
      </c>
      <c r="BU94" s="81">
        <v>0</v>
      </c>
      <c r="BV94" s="81">
        <v>0</v>
      </c>
      <c r="BW94" s="81">
        <v>0</v>
      </c>
      <c r="BX94" s="48">
        <f t="shared" si="72"/>
        <v>0</v>
      </c>
      <c r="BY94" s="54" t="str">
        <f t="shared" si="73"/>
        <v>-</v>
      </c>
      <c r="BZ94" s="55">
        <f t="shared" si="74"/>
        <v>-5.6490853114754547E-3</v>
      </c>
      <c r="CA94" s="55">
        <f t="shared" si="75"/>
        <v>-0.40424170848341373</v>
      </c>
      <c r="CB94" s="16"/>
    </row>
    <row r="95" spans="2:80" ht="47.25" hidden="1" x14ac:dyDescent="0.25">
      <c r="B95" s="61" t="s">
        <v>1038</v>
      </c>
      <c r="C95" s="79" t="s">
        <v>1039</v>
      </c>
      <c r="D95" s="80" t="s">
        <v>1040</v>
      </c>
      <c r="E95" s="81">
        <v>1.1514764800000001</v>
      </c>
      <c r="F95" s="81">
        <v>0</v>
      </c>
      <c r="G95" s="81">
        <f t="shared" si="76"/>
        <v>1.1514764800000001</v>
      </c>
      <c r="H95" s="81">
        <f t="shared" ref="H95:K95" si="83">SUM(H96:H110)</f>
        <v>0</v>
      </c>
      <c r="I95" s="81">
        <f t="shared" si="83"/>
        <v>0</v>
      </c>
      <c r="J95" s="81">
        <f t="shared" si="83"/>
        <v>0</v>
      </c>
      <c r="K95" s="81">
        <f t="shared" si="83"/>
        <v>0</v>
      </c>
      <c r="L95" s="81">
        <f t="shared" si="78"/>
        <v>0</v>
      </c>
      <c r="M95" s="81">
        <v>0</v>
      </c>
      <c r="N95" s="81">
        <f t="shared" si="79"/>
        <v>1.1514764800000001</v>
      </c>
      <c r="O95" s="81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</v>
      </c>
      <c r="U95" s="81">
        <v>0</v>
      </c>
      <c r="V95" s="81">
        <v>0</v>
      </c>
      <c r="W95" s="81">
        <v>0</v>
      </c>
      <c r="X95" s="81">
        <v>0</v>
      </c>
      <c r="Y95" s="81">
        <v>0</v>
      </c>
      <c r="Z95" s="81">
        <v>0</v>
      </c>
      <c r="AA95" s="81">
        <v>0</v>
      </c>
      <c r="AB95" s="81">
        <v>0</v>
      </c>
      <c r="AC95" s="81">
        <v>0</v>
      </c>
      <c r="AD95" s="81">
        <v>0</v>
      </c>
      <c r="AE95" s="81">
        <v>0</v>
      </c>
      <c r="AF95" s="81">
        <v>0</v>
      </c>
      <c r="AG95" s="81">
        <v>0</v>
      </c>
      <c r="AH95" s="81">
        <v>0</v>
      </c>
      <c r="AI95" s="81">
        <v>0</v>
      </c>
      <c r="AJ95" s="81">
        <v>0</v>
      </c>
      <c r="AK95" s="81">
        <v>0</v>
      </c>
      <c r="AL95" s="81">
        <v>0</v>
      </c>
      <c r="AM95" s="81">
        <v>0</v>
      </c>
      <c r="AN95" s="81">
        <v>0</v>
      </c>
      <c r="AO95" s="81">
        <v>0</v>
      </c>
      <c r="AP95" s="81">
        <f t="shared" si="80"/>
        <v>0</v>
      </c>
      <c r="AQ95" s="81">
        <f t="shared" ref="AQ95:AT95" si="84">SUM(AQ96:AQ110)</f>
        <v>0</v>
      </c>
      <c r="AR95" s="81">
        <f t="shared" si="84"/>
        <v>0</v>
      </c>
      <c r="AS95" s="81">
        <f t="shared" si="84"/>
        <v>0</v>
      </c>
      <c r="AT95" s="81">
        <f t="shared" si="84"/>
        <v>0</v>
      </c>
      <c r="AU95" s="81">
        <f t="shared" si="82"/>
        <v>0</v>
      </c>
      <c r="AV95" s="81">
        <v>0</v>
      </c>
      <c r="AW95" s="81">
        <v>0</v>
      </c>
      <c r="AX95" s="81">
        <v>0</v>
      </c>
      <c r="AY95" s="81">
        <v>0</v>
      </c>
      <c r="AZ95" s="81">
        <v>0</v>
      </c>
      <c r="BA95" s="81">
        <v>0</v>
      </c>
      <c r="BB95" s="81">
        <v>0</v>
      </c>
      <c r="BC95" s="81">
        <v>0</v>
      </c>
      <c r="BD95" s="81">
        <v>0</v>
      </c>
      <c r="BE95" s="81">
        <v>0</v>
      </c>
      <c r="BF95" s="81">
        <v>0</v>
      </c>
      <c r="BG95" s="81">
        <v>0</v>
      </c>
      <c r="BH95" s="81">
        <v>0</v>
      </c>
      <c r="BI95" s="81">
        <v>0</v>
      </c>
      <c r="BJ95" s="81">
        <v>0</v>
      </c>
      <c r="BK95" s="81">
        <v>0</v>
      </c>
      <c r="BL95" s="81">
        <v>0</v>
      </c>
      <c r="BM95" s="81">
        <v>0</v>
      </c>
      <c r="BN95" s="81">
        <v>0</v>
      </c>
      <c r="BO95" s="81">
        <v>0</v>
      </c>
      <c r="BP95" s="81">
        <v>0</v>
      </c>
      <c r="BQ95" s="81">
        <v>0</v>
      </c>
      <c r="BR95" s="81">
        <v>0</v>
      </c>
      <c r="BS95" s="81">
        <v>0</v>
      </c>
      <c r="BT95" s="81">
        <v>0</v>
      </c>
      <c r="BU95" s="81">
        <v>0</v>
      </c>
      <c r="BV95" s="81">
        <v>0</v>
      </c>
      <c r="BW95" s="81">
        <v>0</v>
      </c>
      <c r="BX95" s="48">
        <f t="shared" si="72"/>
        <v>0</v>
      </c>
      <c r="BY95" s="54" t="str">
        <f t="shared" si="73"/>
        <v>-</v>
      </c>
      <c r="BZ95" s="55">
        <f t="shared" si="74"/>
        <v>-1.1514764800000001</v>
      </c>
      <c r="CA95" s="55">
        <f t="shared" si="75"/>
        <v>-100</v>
      </c>
      <c r="CB95" s="16"/>
    </row>
    <row r="96" spans="2:80" ht="47.25" x14ac:dyDescent="0.25">
      <c r="B96" s="61" t="s">
        <v>1041</v>
      </c>
      <c r="C96" s="79" t="s">
        <v>1042</v>
      </c>
      <c r="D96" s="80" t="s">
        <v>1043</v>
      </c>
      <c r="E96" s="81">
        <v>9.7020000000000009E-2</v>
      </c>
      <c r="F96" s="81">
        <v>0</v>
      </c>
      <c r="G96" s="81">
        <f t="shared" si="76"/>
        <v>9.7020000000000009E-2</v>
      </c>
      <c r="H96" s="81">
        <f t="shared" ref="H96:K96" si="85">SUM(H97:H111)</f>
        <v>0</v>
      </c>
      <c r="I96" s="81">
        <f t="shared" si="85"/>
        <v>0</v>
      </c>
      <c r="J96" s="81">
        <f t="shared" si="85"/>
        <v>0</v>
      </c>
      <c r="K96" s="81">
        <f t="shared" si="85"/>
        <v>0</v>
      </c>
      <c r="L96" s="81">
        <f t="shared" si="78"/>
        <v>1</v>
      </c>
      <c r="M96" s="81">
        <v>0</v>
      </c>
      <c r="N96" s="81">
        <f t="shared" si="79"/>
        <v>9.7020000000000009E-2</v>
      </c>
      <c r="O96" s="81">
        <v>0</v>
      </c>
      <c r="P96" s="81">
        <v>0</v>
      </c>
      <c r="Q96" s="81">
        <v>0</v>
      </c>
      <c r="R96" s="81">
        <v>0</v>
      </c>
      <c r="S96" s="81">
        <v>1</v>
      </c>
      <c r="T96" s="81">
        <v>0</v>
      </c>
      <c r="U96" s="81">
        <v>0</v>
      </c>
      <c r="V96" s="81">
        <v>0</v>
      </c>
      <c r="W96" s="81">
        <v>0</v>
      </c>
      <c r="X96" s="81">
        <v>0</v>
      </c>
      <c r="Y96" s="81">
        <v>0</v>
      </c>
      <c r="Z96" s="81">
        <v>0</v>
      </c>
      <c r="AA96" s="81">
        <v>0</v>
      </c>
      <c r="AB96" s="81">
        <v>0</v>
      </c>
      <c r="AC96" s="81">
        <v>0</v>
      </c>
      <c r="AD96" s="81">
        <v>0</v>
      </c>
      <c r="AE96" s="81">
        <v>0</v>
      </c>
      <c r="AF96" s="81">
        <v>0</v>
      </c>
      <c r="AG96" s="81">
        <v>0</v>
      </c>
      <c r="AH96" s="81">
        <v>0</v>
      </c>
      <c r="AI96" s="81">
        <v>0</v>
      </c>
      <c r="AJ96" s="81">
        <v>0</v>
      </c>
      <c r="AK96" s="81">
        <v>0</v>
      </c>
      <c r="AL96" s="81">
        <v>0</v>
      </c>
      <c r="AM96" s="81">
        <v>0</v>
      </c>
      <c r="AN96" s="81">
        <v>0</v>
      </c>
      <c r="AO96" s="81">
        <v>0</v>
      </c>
      <c r="AP96" s="81">
        <f t="shared" si="80"/>
        <v>9.6000000000000002E-2</v>
      </c>
      <c r="AQ96" s="81">
        <f t="shared" ref="AQ96:AT96" si="86">SUM(AQ97:AQ111)</f>
        <v>0</v>
      </c>
      <c r="AR96" s="81">
        <f t="shared" si="86"/>
        <v>0</v>
      </c>
      <c r="AS96" s="81">
        <f t="shared" si="86"/>
        <v>0</v>
      </c>
      <c r="AT96" s="81">
        <f t="shared" si="86"/>
        <v>0</v>
      </c>
      <c r="AU96" s="81">
        <f t="shared" si="82"/>
        <v>1</v>
      </c>
      <c r="AV96" s="81">
        <v>0</v>
      </c>
      <c r="AW96" s="81">
        <v>9.6000000000000002E-2</v>
      </c>
      <c r="AX96" s="81">
        <v>0</v>
      </c>
      <c r="AY96" s="81">
        <v>0</v>
      </c>
      <c r="AZ96" s="81">
        <v>0</v>
      </c>
      <c r="BA96" s="81">
        <v>0</v>
      </c>
      <c r="BB96" s="81">
        <v>1</v>
      </c>
      <c r="BC96" s="81">
        <v>0</v>
      </c>
      <c r="BD96" s="81">
        <v>0</v>
      </c>
      <c r="BE96" s="81">
        <v>0</v>
      </c>
      <c r="BF96" s="81">
        <v>0</v>
      </c>
      <c r="BG96" s="81">
        <v>0</v>
      </c>
      <c r="BH96" s="81">
        <v>0</v>
      </c>
      <c r="BI96" s="81">
        <v>0</v>
      </c>
      <c r="BJ96" s="81">
        <v>0</v>
      </c>
      <c r="BK96" s="81">
        <v>0</v>
      </c>
      <c r="BL96" s="81">
        <v>0</v>
      </c>
      <c r="BM96" s="81">
        <v>0</v>
      </c>
      <c r="BN96" s="81">
        <v>0</v>
      </c>
      <c r="BO96" s="81">
        <v>0</v>
      </c>
      <c r="BP96" s="81">
        <v>0</v>
      </c>
      <c r="BQ96" s="81">
        <v>0</v>
      </c>
      <c r="BR96" s="81">
        <v>0</v>
      </c>
      <c r="BS96" s="81">
        <v>0</v>
      </c>
      <c r="BT96" s="81">
        <v>0</v>
      </c>
      <c r="BU96" s="81">
        <v>0</v>
      </c>
      <c r="BV96" s="81">
        <v>0</v>
      </c>
      <c r="BW96" s="81">
        <v>0</v>
      </c>
      <c r="BX96" s="48">
        <f t="shared" si="72"/>
        <v>0</v>
      </c>
      <c r="BY96" s="54" t="str">
        <f t="shared" si="73"/>
        <v>-</v>
      </c>
      <c r="BZ96" s="55">
        <f t="shared" si="74"/>
        <v>-1.020000000000007E-3</v>
      </c>
      <c r="CA96" s="55">
        <f t="shared" si="75"/>
        <v>-1.0513296227582012</v>
      </c>
      <c r="CB96" s="16"/>
    </row>
    <row r="97" spans="2:80" ht="47.25" x14ac:dyDescent="0.25">
      <c r="B97" s="61" t="s">
        <v>1044</v>
      </c>
      <c r="C97" s="79" t="s">
        <v>1045</v>
      </c>
      <c r="D97" s="80" t="s">
        <v>1046</v>
      </c>
      <c r="E97" s="81">
        <v>0.20445887000000001</v>
      </c>
      <c r="F97" s="81">
        <v>0</v>
      </c>
      <c r="G97" s="81">
        <f t="shared" si="76"/>
        <v>0.20445887000000001</v>
      </c>
      <c r="H97" s="81">
        <f t="shared" ref="H97:K97" si="87">SUM(H98:H112)</f>
        <v>0</v>
      </c>
      <c r="I97" s="81">
        <f t="shared" si="87"/>
        <v>0</v>
      </c>
      <c r="J97" s="81">
        <f t="shared" si="87"/>
        <v>0</v>
      </c>
      <c r="K97" s="81">
        <f t="shared" si="87"/>
        <v>0</v>
      </c>
      <c r="L97" s="81">
        <f t="shared" si="78"/>
        <v>1</v>
      </c>
      <c r="M97" s="81">
        <v>0</v>
      </c>
      <c r="N97" s="81">
        <f t="shared" si="79"/>
        <v>0.20445887000000001</v>
      </c>
      <c r="O97" s="81">
        <v>0</v>
      </c>
      <c r="P97" s="81">
        <v>0</v>
      </c>
      <c r="Q97" s="81">
        <v>0</v>
      </c>
      <c r="R97" s="81">
        <v>0</v>
      </c>
      <c r="S97" s="81">
        <v>1</v>
      </c>
      <c r="T97" s="81">
        <v>0</v>
      </c>
      <c r="U97" s="81">
        <v>0</v>
      </c>
      <c r="V97" s="81">
        <v>0</v>
      </c>
      <c r="W97" s="81">
        <v>0</v>
      </c>
      <c r="X97" s="81">
        <v>0</v>
      </c>
      <c r="Y97" s="81">
        <v>0</v>
      </c>
      <c r="Z97" s="81">
        <v>0</v>
      </c>
      <c r="AA97" s="81">
        <v>0</v>
      </c>
      <c r="AB97" s="81">
        <v>0</v>
      </c>
      <c r="AC97" s="81">
        <v>0</v>
      </c>
      <c r="AD97" s="81">
        <v>0</v>
      </c>
      <c r="AE97" s="81">
        <v>0</v>
      </c>
      <c r="AF97" s="81">
        <v>0</v>
      </c>
      <c r="AG97" s="81">
        <v>0</v>
      </c>
      <c r="AH97" s="81">
        <v>0</v>
      </c>
      <c r="AI97" s="81">
        <v>0</v>
      </c>
      <c r="AJ97" s="81">
        <v>0</v>
      </c>
      <c r="AK97" s="81">
        <v>0</v>
      </c>
      <c r="AL97" s="81">
        <v>0</v>
      </c>
      <c r="AM97" s="81">
        <v>0</v>
      </c>
      <c r="AN97" s="81">
        <v>0</v>
      </c>
      <c r="AO97" s="81">
        <v>0</v>
      </c>
      <c r="AP97" s="81">
        <f t="shared" si="80"/>
        <v>0.22464999999999999</v>
      </c>
      <c r="AQ97" s="81">
        <f t="shared" ref="AQ97:AT97" si="88">SUM(AQ98:AQ112)</f>
        <v>0</v>
      </c>
      <c r="AR97" s="81">
        <f t="shared" si="88"/>
        <v>0</v>
      </c>
      <c r="AS97" s="81">
        <f t="shared" si="88"/>
        <v>0</v>
      </c>
      <c r="AT97" s="81">
        <f t="shared" si="88"/>
        <v>0</v>
      </c>
      <c r="AU97" s="81">
        <f t="shared" si="82"/>
        <v>1</v>
      </c>
      <c r="AV97" s="81">
        <v>0</v>
      </c>
      <c r="AW97" s="81">
        <v>0.22464999999999999</v>
      </c>
      <c r="AX97" s="81">
        <v>0</v>
      </c>
      <c r="AY97" s="81">
        <v>0</v>
      </c>
      <c r="AZ97" s="81">
        <v>0</v>
      </c>
      <c r="BA97" s="81">
        <v>0</v>
      </c>
      <c r="BB97" s="81">
        <v>1</v>
      </c>
      <c r="BC97" s="81">
        <v>0</v>
      </c>
      <c r="BD97" s="81">
        <v>0</v>
      </c>
      <c r="BE97" s="81">
        <v>0</v>
      </c>
      <c r="BF97" s="81">
        <v>0</v>
      </c>
      <c r="BG97" s="81">
        <v>0</v>
      </c>
      <c r="BH97" s="81">
        <v>0</v>
      </c>
      <c r="BI97" s="81">
        <v>0</v>
      </c>
      <c r="BJ97" s="81">
        <v>0</v>
      </c>
      <c r="BK97" s="81">
        <v>0</v>
      </c>
      <c r="BL97" s="81">
        <v>0</v>
      </c>
      <c r="BM97" s="81">
        <v>0</v>
      </c>
      <c r="BN97" s="81">
        <v>0</v>
      </c>
      <c r="BO97" s="81">
        <v>0</v>
      </c>
      <c r="BP97" s="81">
        <v>0</v>
      </c>
      <c r="BQ97" s="81">
        <v>0</v>
      </c>
      <c r="BR97" s="81">
        <v>0</v>
      </c>
      <c r="BS97" s="81">
        <v>0</v>
      </c>
      <c r="BT97" s="81">
        <v>0</v>
      </c>
      <c r="BU97" s="81">
        <v>0</v>
      </c>
      <c r="BV97" s="81">
        <v>0</v>
      </c>
      <c r="BW97" s="81">
        <v>0</v>
      </c>
      <c r="BX97" s="48">
        <f t="shared" si="72"/>
        <v>0</v>
      </c>
      <c r="BY97" s="54" t="str">
        <f t="shared" si="73"/>
        <v>-</v>
      </c>
      <c r="BZ97" s="55">
        <f t="shared" si="74"/>
        <v>2.0191129999999974E-2</v>
      </c>
      <c r="CA97" s="55">
        <f t="shared" si="75"/>
        <v>9.875399389618055</v>
      </c>
      <c r="CB97" s="16"/>
    </row>
    <row r="98" spans="2:80" ht="47.25" x14ac:dyDescent="0.25">
      <c r="B98" s="61" t="s">
        <v>1047</v>
      </c>
      <c r="C98" s="79" t="s">
        <v>1048</v>
      </c>
      <c r="D98" s="80" t="s">
        <v>1049</v>
      </c>
      <c r="E98" s="81">
        <v>0.43659000000000003</v>
      </c>
      <c r="F98" s="81">
        <v>0</v>
      </c>
      <c r="G98" s="81">
        <f t="shared" si="76"/>
        <v>0.43659000000000003</v>
      </c>
      <c r="H98" s="81">
        <f t="shared" ref="H98:K98" si="89">SUM(H99:H113)</f>
        <v>0</v>
      </c>
      <c r="I98" s="81">
        <f t="shared" si="89"/>
        <v>0</v>
      </c>
      <c r="J98" s="81">
        <f t="shared" si="89"/>
        <v>0</v>
      </c>
      <c r="K98" s="81">
        <f t="shared" si="89"/>
        <v>0</v>
      </c>
      <c r="L98" s="81">
        <f t="shared" si="78"/>
        <v>1</v>
      </c>
      <c r="M98" s="81">
        <v>0</v>
      </c>
      <c r="N98" s="81">
        <f t="shared" si="79"/>
        <v>0.43659000000000003</v>
      </c>
      <c r="O98" s="81">
        <v>0</v>
      </c>
      <c r="P98" s="81">
        <v>0</v>
      </c>
      <c r="Q98" s="81">
        <v>0</v>
      </c>
      <c r="R98" s="81">
        <v>0</v>
      </c>
      <c r="S98" s="81">
        <v>1</v>
      </c>
      <c r="T98" s="81">
        <v>0</v>
      </c>
      <c r="U98" s="81">
        <v>0</v>
      </c>
      <c r="V98" s="81">
        <v>0</v>
      </c>
      <c r="W98" s="81">
        <v>0</v>
      </c>
      <c r="X98" s="81">
        <v>0</v>
      </c>
      <c r="Y98" s="81">
        <v>0</v>
      </c>
      <c r="Z98" s="81">
        <v>0</v>
      </c>
      <c r="AA98" s="81">
        <v>0</v>
      </c>
      <c r="AB98" s="81">
        <v>0</v>
      </c>
      <c r="AC98" s="81">
        <v>0</v>
      </c>
      <c r="AD98" s="81">
        <v>0</v>
      </c>
      <c r="AE98" s="81">
        <v>0</v>
      </c>
      <c r="AF98" s="81">
        <v>0</v>
      </c>
      <c r="AG98" s="81">
        <v>0</v>
      </c>
      <c r="AH98" s="81">
        <v>0</v>
      </c>
      <c r="AI98" s="81">
        <v>0</v>
      </c>
      <c r="AJ98" s="81">
        <v>0</v>
      </c>
      <c r="AK98" s="81">
        <v>0</v>
      </c>
      <c r="AL98" s="81">
        <v>0</v>
      </c>
      <c r="AM98" s="81">
        <v>0</v>
      </c>
      <c r="AN98" s="81">
        <v>0</v>
      </c>
      <c r="AO98" s="81">
        <v>0</v>
      </c>
      <c r="AP98" s="81">
        <f t="shared" si="80"/>
        <v>0</v>
      </c>
      <c r="AQ98" s="81">
        <f t="shared" ref="AQ98:AT98" si="90">SUM(AQ99:AQ113)</f>
        <v>0</v>
      </c>
      <c r="AR98" s="81">
        <f t="shared" si="90"/>
        <v>0</v>
      </c>
      <c r="AS98" s="81">
        <f t="shared" si="90"/>
        <v>0</v>
      </c>
      <c r="AT98" s="81">
        <f t="shared" si="90"/>
        <v>0</v>
      </c>
      <c r="AU98" s="81">
        <f t="shared" si="82"/>
        <v>0</v>
      </c>
      <c r="AV98" s="81">
        <v>0</v>
      </c>
      <c r="AW98" s="81">
        <v>0</v>
      </c>
      <c r="AX98" s="81">
        <v>0</v>
      </c>
      <c r="AY98" s="81">
        <v>0</v>
      </c>
      <c r="AZ98" s="81">
        <v>0</v>
      </c>
      <c r="BA98" s="81">
        <v>0</v>
      </c>
      <c r="BB98" s="81">
        <v>0</v>
      </c>
      <c r="BC98" s="81">
        <v>0</v>
      </c>
      <c r="BD98" s="81">
        <v>0</v>
      </c>
      <c r="BE98" s="81">
        <v>0</v>
      </c>
      <c r="BF98" s="81">
        <v>0</v>
      </c>
      <c r="BG98" s="81">
        <v>0</v>
      </c>
      <c r="BH98" s="81">
        <v>0</v>
      </c>
      <c r="BI98" s="81">
        <v>0</v>
      </c>
      <c r="BJ98" s="81">
        <v>0</v>
      </c>
      <c r="BK98" s="81">
        <v>0</v>
      </c>
      <c r="BL98" s="81">
        <v>0</v>
      </c>
      <c r="BM98" s="81">
        <v>0</v>
      </c>
      <c r="BN98" s="81">
        <v>0</v>
      </c>
      <c r="BO98" s="81">
        <v>0</v>
      </c>
      <c r="BP98" s="81">
        <v>0</v>
      </c>
      <c r="BQ98" s="81">
        <v>0</v>
      </c>
      <c r="BR98" s="81">
        <v>0</v>
      </c>
      <c r="BS98" s="81">
        <v>0</v>
      </c>
      <c r="BT98" s="81">
        <v>0</v>
      </c>
      <c r="BU98" s="81">
        <v>0</v>
      </c>
      <c r="BV98" s="81">
        <v>0</v>
      </c>
      <c r="BW98" s="81">
        <v>0</v>
      </c>
      <c r="BX98" s="48">
        <f t="shared" si="72"/>
        <v>0</v>
      </c>
      <c r="BY98" s="54" t="str">
        <f t="shared" si="73"/>
        <v>-</v>
      </c>
      <c r="BZ98" s="55">
        <f t="shared" si="74"/>
        <v>-0.43659000000000003</v>
      </c>
      <c r="CA98" s="55">
        <f t="shared" si="75"/>
        <v>-100</v>
      </c>
      <c r="CB98" s="24" t="s">
        <v>1127</v>
      </c>
    </row>
    <row r="99" spans="2:80" ht="47.25" x14ac:dyDescent="0.25">
      <c r="B99" s="61" t="s">
        <v>1053</v>
      </c>
      <c r="C99" s="79" t="s">
        <v>1054</v>
      </c>
      <c r="D99" s="80" t="s">
        <v>1126</v>
      </c>
      <c r="E99" s="81">
        <v>0.4345</v>
      </c>
      <c r="F99" s="81">
        <v>0</v>
      </c>
      <c r="G99" s="81">
        <f t="shared" si="76"/>
        <v>0</v>
      </c>
      <c r="H99" s="81">
        <f t="shared" ref="H99:K99" si="91">SUM(H100:H114)</f>
        <v>0</v>
      </c>
      <c r="I99" s="81">
        <f t="shared" si="91"/>
        <v>0</v>
      </c>
      <c r="J99" s="81">
        <f t="shared" si="91"/>
        <v>0</v>
      </c>
      <c r="K99" s="81">
        <f t="shared" si="91"/>
        <v>0</v>
      </c>
      <c r="L99" s="81">
        <f t="shared" si="78"/>
        <v>0</v>
      </c>
      <c r="M99" s="81">
        <v>0</v>
      </c>
      <c r="N99" s="81">
        <v>0</v>
      </c>
      <c r="O99" s="81">
        <v>0</v>
      </c>
      <c r="P99" s="81">
        <v>0</v>
      </c>
      <c r="Q99" s="81">
        <v>0</v>
      </c>
      <c r="R99" s="81">
        <v>0</v>
      </c>
      <c r="S99" s="81">
        <v>0</v>
      </c>
      <c r="T99" s="81">
        <v>0</v>
      </c>
      <c r="U99" s="81">
        <v>0</v>
      </c>
      <c r="V99" s="81">
        <v>0</v>
      </c>
      <c r="W99" s="81">
        <v>0</v>
      </c>
      <c r="X99" s="81">
        <v>0</v>
      </c>
      <c r="Y99" s="81">
        <v>0</v>
      </c>
      <c r="Z99" s="81">
        <v>0</v>
      </c>
      <c r="AA99" s="81">
        <v>0</v>
      </c>
      <c r="AB99" s="81">
        <v>0</v>
      </c>
      <c r="AC99" s="81">
        <v>0</v>
      </c>
      <c r="AD99" s="81">
        <v>0</v>
      </c>
      <c r="AE99" s="81">
        <v>0</v>
      </c>
      <c r="AF99" s="81">
        <v>0</v>
      </c>
      <c r="AG99" s="81">
        <v>0</v>
      </c>
      <c r="AH99" s="81">
        <v>0</v>
      </c>
      <c r="AI99" s="81">
        <v>0</v>
      </c>
      <c r="AJ99" s="81">
        <v>0</v>
      </c>
      <c r="AK99" s="81">
        <v>0</v>
      </c>
      <c r="AL99" s="81">
        <v>0</v>
      </c>
      <c r="AM99" s="81">
        <v>0</v>
      </c>
      <c r="AN99" s="81">
        <v>0</v>
      </c>
      <c r="AO99" s="81">
        <v>0</v>
      </c>
      <c r="AP99" s="81">
        <f t="shared" si="80"/>
        <v>0.4345</v>
      </c>
      <c r="AQ99" s="81">
        <f t="shared" ref="AQ99:AT99" si="92">SUM(AQ100:AQ114)</f>
        <v>0</v>
      </c>
      <c r="AR99" s="81">
        <f t="shared" si="92"/>
        <v>0</v>
      </c>
      <c r="AS99" s="81">
        <f t="shared" si="92"/>
        <v>0</v>
      </c>
      <c r="AT99" s="81">
        <f t="shared" si="92"/>
        <v>0</v>
      </c>
      <c r="AU99" s="81">
        <f t="shared" si="82"/>
        <v>1</v>
      </c>
      <c r="AV99" s="81">
        <v>0</v>
      </c>
      <c r="AW99" s="81">
        <v>0.4345</v>
      </c>
      <c r="AX99" s="81">
        <v>0</v>
      </c>
      <c r="AY99" s="81">
        <v>0</v>
      </c>
      <c r="AZ99" s="81">
        <v>0</v>
      </c>
      <c r="BA99" s="81">
        <v>0</v>
      </c>
      <c r="BB99" s="81">
        <v>1</v>
      </c>
      <c r="BC99" s="81">
        <v>0</v>
      </c>
      <c r="BD99" s="81">
        <v>0</v>
      </c>
      <c r="BE99" s="81">
        <v>0</v>
      </c>
      <c r="BF99" s="81">
        <v>0</v>
      </c>
      <c r="BG99" s="81">
        <v>0</v>
      </c>
      <c r="BH99" s="81">
        <v>0</v>
      </c>
      <c r="BI99" s="81">
        <v>0</v>
      </c>
      <c r="BJ99" s="81">
        <v>0</v>
      </c>
      <c r="BK99" s="81">
        <v>0</v>
      </c>
      <c r="BL99" s="81">
        <v>0</v>
      </c>
      <c r="BM99" s="81">
        <v>0</v>
      </c>
      <c r="BN99" s="81">
        <v>0</v>
      </c>
      <c r="BO99" s="81">
        <v>0</v>
      </c>
      <c r="BP99" s="81">
        <v>0</v>
      </c>
      <c r="BQ99" s="81">
        <v>0</v>
      </c>
      <c r="BR99" s="81">
        <v>0</v>
      </c>
      <c r="BS99" s="81">
        <v>0</v>
      </c>
      <c r="BT99" s="81">
        <v>0</v>
      </c>
      <c r="BU99" s="81">
        <v>0</v>
      </c>
      <c r="BV99" s="81">
        <v>0</v>
      </c>
      <c r="BW99" s="81">
        <v>0</v>
      </c>
      <c r="BX99" s="48">
        <f t="shared" ref="BX99" si="93">AO99-F99</f>
        <v>0</v>
      </c>
      <c r="BY99" s="54" t="str">
        <f t="shared" ref="BY99" si="94">IF(F99=0,"-",BX99/F99*100)</f>
        <v>-</v>
      </c>
      <c r="BZ99" s="55">
        <f t="shared" ref="BZ99" si="95">AP99-G99</f>
        <v>0.4345</v>
      </c>
      <c r="CA99" s="55">
        <v>100</v>
      </c>
      <c r="CB99" s="24" t="s">
        <v>1128</v>
      </c>
    </row>
    <row r="100" spans="2:80" ht="63" hidden="1" x14ac:dyDescent="0.25">
      <c r="B100" s="61" t="s">
        <v>1050</v>
      </c>
      <c r="C100" s="79" t="s">
        <v>1051</v>
      </c>
      <c r="D100" s="80" t="s">
        <v>1052</v>
      </c>
      <c r="E100" s="81">
        <v>11.729714216220001</v>
      </c>
      <c r="F100" s="81">
        <v>0</v>
      </c>
      <c r="G100" s="81">
        <v>0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81">
        <v>0</v>
      </c>
      <c r="W100" s="81">
        <v>0</v>
      </c>
      <c r="X100" s="81">
        <v>0</v>
      </c>
      <c r="Y100" s="81">
        <v>0</v>
      </c>
      <c r="Z100" s="81">
        <v>0</v>
      </c>
      <c r="AA100" s="81">
        <v>0</v>
      </c>
      <c r="AB100" s="81">
        <v>0</v>
      </c>
      <c r="AC100" s="81">
        <v>0</v>
      </c>
      <c r="AD100" s="81">
        <v>0</v>
      </c>
      <c r="AE100" s="81">
        <v>0</v>
      </c>
      <c r="AF100" s="81">
        <v>0</v>
      </c>
      <c r="AG100" s="81">
        <v>0</v>
      </c>
      <c r="AH100" s="81">
        <v>0</v>
      </c>
      <c r="AI100" s="81">
        <v>0</v>
      </c>
      <c r="AJ100" s="81">
        <v>0</v>
      </c>
      <c r="AK100" s="81">
        <v>0</v>
      </c>
      <c r="AL100" s="81">
        <v>0</v>
      </c>
      <c r="AM100" s="81">
        <v>0</v>
      </c>
      <c r="AN100" s="81">
        <v>0</v>
      </c>
      <c r="AO100" s="81">
        <v>0</v>
      </c>
      <c r="AP100" s="81">
        <v>0</v>
      </c>
      <c r="AQ100" s="81">
        <v>0</v>
      </c>
      <c r="AR100" s="81">
        <v>0</v>
      </c>
      <c r="AS100" s="81">
        <v>0</v>
      </c>
      <c r="AT100" s="81">
        <v>0</v>
      </c>
      <c r="AU100" s="81">
        <v>0</v>
      </c>
      <c r="AV100" s="81">
        <v>0</v>
      </c>
      <c r="AW100" s="81">
        <v>0</v>
      </c>
      <c r="AX100" s="81">
        <v>0</v>
      </c>
      <c r="AY100" s="81">
        <v>0</v>
      </c>
      <c r="AZ100" s="81">
        <v>0</v>
      </c>
      <c r="BA100" s="81">
        <v>0</v>
      </c>
      <c r="BB100" s="81">
        <v>0</v>
      </c>
      <c r="BC100" s="81">
        <v>0</v>
      </c>
      <c r="BD100" s="81">
        <v>0</v>
      </c>
      <c r="BE100" s="81">
        <v>0</v>
      </c>
      <c r="BF100" s="81">
        <v>0</v>
      </c>
      <c r="BG100" s="81">
        <v>0</v>
      </c>
      <c r="BH100" s="81">
        <v>0</v>
      </c>
      <c r="BI100" s="81">
        <v>0</v>
      </c>
      <c r="BJ100" s="81">
        <v>0</v>
      </c>
      <c r="BK100" s="81">
        <v>0</v>
      </c>
      <c r="BL100" s="81">
        <v>0</v>
      </c>
      <c r="BM100" s="81">
        <v>0</v>
      </c>
      <c r="BN100" s="81">
        <v>0</v>
      </c>
      <c r="BO100" s="81">
        <v>0</v>
      </c>
      <c r="BP100" s="81">
        <v>0</v>
      </c>
      <c r="BQ100" s="81">
        <v>0</v>
      </c>
      <c r="BR100" s="81">
        <v>0</v>
      </c>
      <c r="BS100" s="81">
        <v>0</v>
      </c>
      <c r="BT100" s="81">
        <v>0</v>
      </c>
      <c r="BU100" s="81">
        <v>0</v>
      </c>
      <c r="BV100" s="81">
        <v>0</v>
      </c>
      <c r="BW100" s="81">
        <v>0</v>
      </c>
      <c r="BX100" s="48">
        <f t="shared" si="72"/>
        <v>0</v>
      </c>
      <c r="BY100" s="54" t="str">
        <f t="shared" si="73"/>
        <v>-</v>
      </c>
      <c r="BZ100" s="55">
        <f t="shared" si="74"/>
        <v>0</v>
      </c>
      <c r="CA100" s="55" t="str">
        <f t="shared" si="75"/>
        <v>-</v>
      </c>
      <c r="CB100" s="16"/>
    </row>
    <row r="101" spans="2:80" ht="47.25" hidden="1" x14ac:dyDescent="0.25">
      <c r="B101" s="61" t="s">
        <v>1053</v>
      </c>
      <c r="C101" s="79" t="s">
        <v>1054</v>
      </c>
      <c r="D101" s="80" t="s">
        <v>1055</v>
      </c>
      <c r="E101" s="81">
        <v>0.47699465813999997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1">
        <v>0</v>
      </c>
      <c r="R101" s="81">
        <v>0</v>
      </c>
      <c r="S101" s="81">
        <v>0</v>
      </c>
      <c r="T101" s="81">
        <v>0</v>
      </c>
      <c r="U101" s="81">
        <v>0</v>
      </c>
      <c r="V101" s="81">
        <v>0</v>
      </c>
      <c r="W101" s="81">
        <v>0</v>
      </c>
      <c r="X101" s="81">
        <v>0</v>
      </c>
      <c r="Y101" s="81">
        <v>0</v>
      </c>
      <c r="Z101" s="81">
        <v>0</v>
      </c>
      <c r="AA101" s="81">
        <v>0</v>
      </c>
      <c r="AB101" s="81">
        <v>0</v>
      </c>
      <c r="AC101" s="81">
        <v>0</v>
      </c>
      <c r="AD101" s="81">
        <v>0</v>
      </c>
      <c r="AE101" s="81">
        <v>0</v>
      </c>
      <c r="AF101" s="81">
        <v>0</v>
      </c>
      <c r="AG101" s="81">
        <v>0</v>
      </c>
      <c r="AH101" s="81">
        <v>0</v>
      </c>
      <c r="AI101" s="81">
        <v>0</v>
      </c>
      <c r="AJ101" s="81">
        <v>0</v>
      </c>
      <c r="AK101" s="81">
        <v>0</v>
      </c>
      <c r="AL101" s="81">
        <v>0</v>
      </c>
      <c r="AM101" s="81">
        <v>0</v>
      </c>
      <c r="AN101" s="81">
        <v>0</v>
      </c>
      <c r="AO101" s="81">
        <v>0</v>
      </c>
      <c r="AP101" s="81">
        <v>0</v>
      </c>
      <c r="AQ101" s="81">
        <v>0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1">
        <v>0</v>
      </c>
      <c r="AX101" s="81">
        <v>0</v>
      </c>
      <c r="AY101" s="81">
        <v>0</v>
      </c>
      <c r="AZ101" s="81">
        <v>0</v>
      </c>
      <c r="BA101" s="81">
        <v>0</v>
      </c>
      <c r="BB101" s="81">
        <v>0</v>
      </c>
      <c r="BC101" s="81">
        <v>0</v>
      </c>
      <c r="BD101" s="81">
        <v>0</v>
      </c>
      <c r="BE101" s="81">
        <v>0</v>
      </c>
      <c r="BF101" s="81">
        <v>0</v>
      </c>
      <c r="BG101" s="81">
        <v>0</v>
      </c>
      <c r="BH101" s="81">
        <v>0</v>
      </c>
      <c r="BI101" s="81">
        <v>0</v>
      </c>
      <c r="BJ101" s="81">
        <v>0</v>
      </c>
      <c r="BK101" s="81">
        <v>0</v>
      </c>
      <c r="BL101" s="81">
        <v>0</v>
      </c>
      <c r="BM101" s="81">
        <v>0</v>
      </c>
      <c r="BN101" s="81">
        <v>0</v>
      </c>
      <c r="BO101" s="81">
        <v>0</v>
      </c>
      <c r="BP101" s="81">
        <v>0</v>
      </c>
      <c r="BQ101" s="81">
        <v>0</v>
      </c>
      <c r="BR101" s="81">
        <v>0</v>
      </c>
      <c r="BS101" s="81">
        <v>0</v>
      </c>
      <c r="BT101" s="81">
        <v>0</v>
      </c>
      <c r="BU101" s="81">
        <v>0</v>
      </c>
      <c r="BV101" s="81">
        <v>0</v>
      </c>
      <c r="BW101" s="81">
        <v>0</v>
      </c>
      <c r="BX101" s="48">
        <f t="shared" si="72"/>
        <v>0</v>
      </c>
      <c r="BY101" s="54" t="str">
        <f t="shared" si="73"/>
        <v>-</v>
      </c>
      <c r="BZ101" s="55">
        <f t="shared" si="74"/>
        <v>0</v>
      </c>
      <c r="CA101" s="55" t="str">
        <f t="shared" si="75"/>
        <v>-</v>
      </c>
      <c r="CB101" s="16"/>
    </row>
    <row r="102" spans="2:80" ht="94.5" hidden="1" x14ac:dyDescent="0.25">
      <c r="B102" s="61" t="s">
        <v>1056</v>
      </c>
      <c r="C102" s="79" t="s">
        <v>1057</v>
      </c>
      <c r="D102" s="80" t="s">
        <v>1058</v>
      </c>
      <c r="E102" s="81">
        <v>9.3374420139000041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0</v>
      </c>
      <c r="M102" s="81">
        <v>0</v>
      </c>
      <c r="N102" s="81">
        <v>0</v>
      </c>
      <c r="O102" s="81">
        <v>0</v>
      </c>
      <c r="P102" s="81">
        <v>0</v>
      </c>
      <c r="Q102" s="81">
        <v>0</v>
      </c>
      <c r="R102" s="81">
        <v>0</v>
      </c>
      <c r="S102" s="81">
        <v>0</v>
      </c>
      <c r="T102" s="81">
        <v>0</v>
      </c>
      <c r="U102" s="81">
        <v>0</v>
      </c>
      <c r="V102" s="81">
        <v>0</v>
      </c>
      <c r="W102" s="81">
        <v>0</v>
      </c>
      <c r="X102" s="81">
        <v>0</v>
      </c>
      <c r="Y102" s="81">
        <v>0</v>
      </c>
      <c r="Z102" s="81">
        <v>0</v>
      </c>
      <c r="AA102" s="81">
        <v>0</v>
      </c>
      <c r="AB102" s="81">
        <v>0</v>
      </c>
      <c r="AC102" s="81">
        <v>0</v>
      </c>
      <c r="AD102" s="81">
        <v>0</v>
      </c>
      <c r="AE102" s="81">
        <v>0</v>
      </c>
      <c r="AF102" s="81">
        <v>0</v>
      </c>
      <c r="AG102" s="81">
        <v>0</v>
      </c>
      <c r="AH102" s="81">
        <v>0</v>
      </c>
      <c r="AI102" s="81">
        <v>0</v>
      </c>
      <c r="AJ102" s="81">
        <v>0</v>
      </c>
      <c r="AK102" s="81">
        <v>0</v>
      </c>
      <c r="AL102" s="81">
        <v>0</v>
      </c>
      <c r="AM102" s="81">
        <v>0</v>
      </c>
      <c r="AN102" s="81">
        <v>0</v>
      </c>
      <c r="AO102" s="81">
        <v>0</v>
      </c>
      <c r="AP102" s="81">
        <v>0</v>
      </c>
      <c r="AQ102" s="81">
        <v>0</v>
      </c>
      <c r="AR102" s="81">
        <v>0</v>
      </c>
      <c r="AS102" s="81">
        <v>0</v>
      </c>
      <c r="AT102" s="81">
        <v>0</v>
      </c>
      <c r="AU102" s="81">
        <v>0</v>
      </c>
      <c r="AV102" s="81">
        <v>0</v>
      </c>
      <c r="AW102" s="81">
        <v>0</v>
      </c>
      <c r="AX102" s="81">
        <v>0</v>
      </c>
      <c r="AY102" s="81">
        <v>0</v>
      </c>
      <c r="AZ102" s="81">
        <v>0</v>
      </c>
      <c r="BA102" s="81">
        <v>0</v>
      </c>
      <c r="BB102" s="81">
        <v>0</v>
      </c>
      <c r="BC102" s="81">
        <v>0</v>
      </c>
      <c r="BD102" s="81">
        <v>0</v>
      </c>
      <c r="BE102" s="81">
        <v>0</v>
      </c>
      <c r="BF102" s="81">
        <v>0</v>
      </c>
      <c r="BG102" s="81">
        <v>0</v>
      </c>
      <c r="BH102" s="81">
        <v>0</v>
      </c>
      <c r="BI102" s="81">
        <v>0</v>
      </c>
      <c r="BJ102" s="81">
        <v>0</v>
      </c>
      <c r="BK102" s="81">
        <v>0</v>
      </c>
      <c r="BL102" s="81">
        <v>0</v>
      </c>
      <c r="BM102" s="81">
        <v>0</v>
      </c>
      <c r="BN102" s="81">
        <v>0</v>
      </c>
      <c r="BO102" s="81">
        <v>0</v>
      </c>
      <c r="BP102" s="81">
        <v>0</v>
      </c>
      <c r="BQ102" s="81">
        <v>0</v>
      </c>
      <c r="BR102" s="81">
        <v>0</v>
      </c>
      <c r="BS102" s="81">
        <v>0</v>
      </c>
      <c r="BT102" s="81">
        <v>0</v>
      </c>
      <c r="BU102" s="81">
        <v>0</v>
      </c>
      <c r="BV102" s="81">
        <v>0</v>
      </c>
      <c r="BW102" s="81">
        <v>0</v>
      </c>
      <c r="BX102" s="48">
        <f t="shared" si="72"/>
        <v>0</v>
      </c>
      <c r="BY102" s="54" t="str">
        <f t="shared" si="73"/>
        <v>-</v>
      </c>
      <c r="BZ102" s="55">
        <f t="shared" si="74"/>
        <v>0</v>
      </c>
      <c r="CA102" s="55" t="str">
        <f t="shared" si="75"/>
        <v>-</v>
      </c>
      <c r="CB102" s="16"/>
    </row>
    <row r="103" spans="2:80" ht="47.25" hidden="1" x14ac:dyDescent="0.25">
      <c r="B103" s="61" t="s">
        <v>1059</v>
      </c>
      <c r="C103" s="79" t="s">
        <v>1060</v>
      </c>
      <c r="D103" s="80" t="s">
        <v>1061</v>
      </c>
      <c r="E103" s="81">
        <v>12.542091615733682</v>
      </c>
      <c r="F103" s="81">
        <v>0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81">
        <v>0</v>
      </c>
      <c r="Q103" s="81">
        <v>0</v>
      </c>
      <c r="R103" s="81">
        <v>0</v>
      </c>
      <c r="S103" s="81">
        <v>0</v>
      </c>
      <c r="T103" s="81">
        <v>0</v>
      </c>
      <c r="U103" s="81">
        <v>0</v>
      </c>
      <c r="V103" s="81">
        <v>0</v>
      </c>
      <c r="W103" s="81">
        <v>0</v>
      </c>
      <c r="X103" s="81">
        <v>0</v>
      </c>
      <c r="Y103" s="81">
        <v>0</v>
      </c>
      <c r="Z103" s="81">
        <v>0</v>
      </c>
      <c r="AA103" s="81">
        <v>0</v>
      </c>
      <c r="AB103" s="81">
        <v>0</v>
      </c>
      <c r="AC103" s="81">
        <v>0</v>
      </c>
      <c r="AD103" s="81">
        <v>0</v>
      </c>
      <c r="AE103" s="81">
        <v>0</v>
      </c>
      <c r="AF103" s="81">
        <v>0</v>
      </c>
      <c r="AG103" s="81">
        <v>0</v>
      </c>
      <c r="AH103" s="81">
        <v>0</v>
      </c>
      <c r="AI103" s="81">
        <v>0</v>
      </c>
      <c r="AJ103" s="81">
        <v>0</v>
      </c>
      <c r="AK103" s="81">
        <v>0</v>
      </c>
      <c r="AL103" s="81">
        <v>0</v>
      </c>
      <c r="AM103" s="81">
        <v>0</v>
      </c>
      <c r="AN103" s="81">
        <v>0</v>
      </c>
      <c r="AO103" s="81">
        <v>0</v>
      </c>
      <c r="AP103" s="81">
        <v>0</v>
      </c>
      <c r="AQ103" s="81">
        <v>0</v>
      </c>
      <c r="AR103" s="81">
        <v>0</v>
      </c>
      <c r="AS103" s="81">
        <v>0</v>
      </c>
      <c r="AT103" s="81">
        <v>0</v>
      </c>
      <c r="AU103" s="81">
        <v>0</v>
      </c>
      <c r="AV103" s="81">
        <v>0</v>
      </c>
      <c r="AW103" s="81">
        <v>0</v>
      </c>
      <c r="AX103" s="81">
        <v>0</v>
      </c>
      <c r="AY103" s="81">
        <v>0</v>
      </c>
      <c r="AZ103" s="81">
        <v>0</v>
      </c>
      <c r="BA103" s="81">
        <v>0</v>
      </c>
      <c r="BB103" s="81">
        <v>0</v>
      </c>
      <c r="BC103" s="81">
        <v>0</v>
      </c>
      <c r="BD103" s="81">
        <v>0</v>
      </c>
      <c r="BE103" s="81">
        <v>0</v>
      </c>
      <c r="BF103" s="81">
        <v>0</v>
      </c>
      <c r="BG103" s="81">
        <v>0</v>
      </c>
      <c r="BH103" s="81">
        <v>0</v>
      </c>
      <c r="BI103" s="81">
        <v>0</v>
      </c>
      <c r="BJ103" s="81">
        <v>0</v>
      </c>
      <c r="BK103" s="81">
        <v>0</v>
      </c>
      <c r="BL103" s="81">
        <v>0</v>
      </c>
      <c r="BM103" s="81">
        <v>0</v>
      </c>
      <c r="BN103" s="81">
        <v>0</v>
      </c>
      <c r="BO103" s="81">
        <v>0</v>
      </c>
      <c r="BP103" s="81">
        <v>0</v>
      </c>
      <c r="BQ103" s="81">
        <v>0</v>
      </c>
      <c r="BR103" s="81">
        <v>0</v>
      </c>
      <c r="BS103" s="81">
        <v>0</v>
      </c>
      <c r="BT103" s="81">
        <v>0</v>
      </c>
      <c r="BU103" s="81">
        <v>0</v>
      </c>
      <c r="BV103" s="81">
        <v>0</v>
      </c>
      <c r="BW103" s="81">
        <v>0</v>
      </c>
      <c r="BX103" s="48">
        <f t="shared" si="72"/>
        <v>0</v>
      </c>
      <c r="BY103" s="54" t="str">
        <f t="shared" si="73"/>
        <v>-</v>
      </c>
      <c r="BZ103" s="55">
        <f t="shared" si="74"/>
        <v>0</v>
      </c>
      <c r="CA103" s="55" t="str">
        <f t="shared" si="75"/>
        <v>-</v>
      </c>
      <c r="CB103" s="16"/>
    </row>
    <row r="104" spans="2:80" ht="47.25" hidden="1" x14ac:dyDescent="0.25">
      <c r="B104" s="61" t="s">
        <v>1062</v>
      </c>
      <c r="C104" s="79" t="s">
        <v>1063</v>
      </c>
      <c r="D104" s="80" t="s">
        <v>1064</v>
      </c>
      <c r="E104" s="81">
        <v>1.56035914666632</v>
      </c>
      <c r="F104" s="81">
        <v>0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81">
        <v>0</v>
      </c>
      <c r="Q104" s="81">
        <v>0</v>
      </c>
      <c r="R104" s="81">
        <v>0</v>
      </c>
      <c r="S104" s="81">
        <v>0</v>
      </c>
      <c r="T104" s="81">
        <v>0</v>
      </c>
      <c r="U104" s="81">
        <v>0</v>
      </c>
      <c r="V104" s="81">
        <v>0</v>
      </c>
      <c r="W104" s="81">
        <v>0</v>
      </c>
      <c r="X104" s="81">
        <v>0</v>
      </c>
      <c r="Y104" s="81">
        <v>0</v>
      </c>
      <c r="Z104" s="81">
        <v>0</v>
      </c>
      <c r="AA104" s="81">
        <v>0</v>
      </c>
      <c r="AB104" s="81">
        <v>0</v>
      </c>
      <c r="AC104" s="81">
        <v>0</v>
      </c>
      <c r="AD104" s="81">
        <v>0</v>
      </c>
      <c r="AE104" s="81">
        <v>0</v>
      </c>
      <c r="AF104" s="81">
        <v>0</v>
      </c>
      <c r="AG104" s="81">
        <v>0</v>
      </c>
      <c r="AH104" s="81">
        <v>0</v>
      </c>
      <c r="AI104" s="81">
        <v>0</v>
      </c>
      <c r="AJ104" s="81">
        <v>0</v>
      </c>
      <c r="AK104" s="81">
        <v>0</v>
      </c>
      <c r="AL104" s="81">
        <v>0</v>
      </c>
      <c r="AM104" s="81">
        <v>0</v>
      </c>
      <c r="AN104" s="81">
        <v>0</v>
      </c>
      <c r="AO104" s="81">
        <v>0</v>
      </c>
      <c r="AP104" s="81">
        <v>0</v>
      </c>
      <c r="AQ104" s="81">
        <v>0</v>
      </c>
      <c r="AR104" s="81">
        <v>0</v>
      </c>
      <c r="AS104" s="81">
        <v>0</v>
      </c>
      <c r="AT104" s="81">
        <v>0</v>
      </c>
      <c r="AU104" s="81">
        <v>0</v>
      </c>
      <c r="AV104" s="81">
        <v>0</v>
      </c>
      <c r="AW104" s="81">
        <v>0</v>
      </c>
      <c r="AX104" s="81">
        <v>0</v>
      </c>
      <c r="AY104" s="81">
        <v>0</v>
      </c>
      <c r="AZ104" s="81">
        <v>0</v>
      </c>
      <c r="BA104" s="81">
        <v>0</v>
      </c>
      <c r="BB104" s="81">
        <v>0</v>
      </c>
      <c r="BC104" s="81">
        <v>0</v>
      </c>
      <c r="BD104" s="81">
        <v>0</v>
      </c>
      <c r="BE104" s="81">
        <v>0</v>
      </c>
      <c r="BF104" s="81">
        <v>0</v>
      </c>
      <c r="BG104" s="81">
        <v>0</v>
      </c>
      <c r="BH104" s="81">
        <v>0</v>
      </c>
      <c r="BI104" s="81">
        <v>0</v>
      </c>
      <c r="BJ104" s="81">
        <v>0</v>
      </c>
      <c r="BK104" s="81">
        <v>0</v>
      </c>
      <c r="BL104" s="81">
        <v>0</v>
      </c>
      <c r="BM104" s="81">
        <v>0</v>
      </c>
      <c r="BN104" s="81">
        <v>0</v>
      </c>
      <c r="BO104" s="81">
        <v>0</v>
      </c>
      <c r="BP104" s="81">
        <v>0</v>
      </c>
      <c r="BQ104" s="81">
        <v>0</v>
      </c>
      <c r="BR104" s="81">
        <v>0</v>
      </c>
      <c r="BS104" s="81">
        <v>0</v>
      </c>
      <c r="BT104" s="81">
        <v>0</v>
      </c>
      <c r="BU104" s="81">
        <v>0</v>
      </c>
      <c r="BV104" s="81">
        <v>0</v>
      </c>
      <c r="BW104" s="81">
        <v>0</v>
      </c>
      <c r="BX104" s="48">
        <f t="shared" si="72"/>
        <v>0</v>
      </c>
      <c r="BY104" s="54" t="str">
        <f t="shared" si="73"/>
        <v>-</v>
      </c>
      <c r="BZ104" s="55">
        <f t="shared" si="74"/>
        <v>0</v>
      </c>
      <c r="CA104" s="55" t="str">
        <f t="shared" si="75"/>
        <v>-</v>
      </c>
      <c r="CB104" s="16"/>
    </row>
    <row r="105" spans="2:80" ht="47.25" hidden="1" x14ac:dyDescent="0.25">
      <c r="B105" s="61" t="s">
        <v>1065</v>
      </c>
      <c r="C105" s="79" t="s">
        <v>1066</v>
      </c>
      <c r="D105" s="80" t="s">
        <v>1067</v>
      </c>
      <c r="E105" s="81">
        <v>0.29528635768632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1">
        <v>0</v>
      </c>
      <c r="R105" s="81">
        <v>0</v>
      </c>
      <c r="S105" s="81">
        <v>0</v>
      </c>
      <c r="T105" s="81">
        <v>0</v>
      </c>
      <c r="U105" s="81">
        <v>0</v>
      </c>
      <c r="V105" s="81">
        <v>0</v>
      </c>
      <c r="W105" s="81">
        <v>0</v>
      </c>
      <c r="X105" s="81">
        <v>0</v>
      </c>
      <c r="Y105" s="81">
        <v>0</v>
      </c>
      <c r="Z105" s="81">
        <v>0</v>
      </c>
      <c r="AA105" s="81">
        <v>0</v>
      </c>
      <c r="AB105" s="81">
        <v>0</v>
      </c>
      <c r="AC105" s="81">
        <v>0</v>
      </c>
      <c r="AD105" s="81">
        <v>0</v>
      </c>
      <c r="AE105" s="81">
        <v>0</v>
      </c>
      <c r="AF105" s="81">
        <v>0</v>
      </c>
      <c r="AG105" s="81">
        <v>0</v>
      </c>
      <c r="AH105" s="81">
        <v>0</v>
      </c>
      <c r="AI105" s="81">
        <v>0</v>
      </c>
      <c r="AJ105" s="81">
        <v>0</v>
      </c>
      <c r="AK105" s="81">
        <v>0</v>
      </c>
      <c r="AL105" s="81">
        <v>0</v>
      </c>
      <c r="AM105" s="81">
        <v>0</v>
      </c>
      <c r="AN105" s="81">
        <v>0</v>
      </c>
      <c r="AO105" s="81">
        <v>0</v>
      </c>
      <c r="AP105" s="81">
        <v>0</v>
      </c>
      <c r="AQ105" s="81">
        <v>0</v>
      </c>
      <c r="AR105" s="81">
        <v>0</v>
      </c>
      <c r="AS105" s="81">
        <v>0</v>
      </c>
      <c r="AT105" s="81">
        <v>0</v>
      </c>
      <c r="AU105" s="81">
        <v>0</v>
      </c>
      <c r="AV105" s="81">
        <v>0</v>
      </c>
      <c r="AW105" s="81">
        <v>0</v>
      </c>
      <c r="AX105" s="81">
        <v>0</v>
      </c>
      <c r="AY105" s="81">
        <v>0</v>
      </c>
      <c r="AZ105" s="81">
        <v>0</v>
      </c>
      <c r="BA105" s="81">
        <v>0</v>
      </c>
      <c r="BB105" s="81">
        <v>0</v>
      </c>
      <c r="BC105" s="81">
        <v>0</v>
      </c>
      <c r="BD105" s="81">
        <v>0</v>
      </c>
      <c r="BE105" s="81">
        <v>0</v>
      </c>
      <c r="BF105" s="81">
        <v>0</v>
      </c>
      <c r="BG105" s="81">
        <v>0</v>
      </c>
      <c r="BH105" s="81">
        <v>0</v>
      </c>
      <c r="BI105" s="81">
        <v>0</v>
      </c>
      <c r="BJ105" s="81">
        <v>0</v>
      </c>
      <c r="BK105" s="81">
        <v>0</v>
      </c>
      <c r="BL105" s="81">
        <v>0</v>
      </c>
      <c r="BM105" s="81">
        <v>0</v>
      </c>
      <c r="BN105" s="81">
        <v>0</v>
      </c>
      <c r="BO105" s="81">
        <v>0</v>
      </c>
      <c r="BP105" s="81">
        <v>0</v>
      </c>
      <c r="BQ105" s="81">
        <v>0</v>
      </c>
      <c r="BR105" s="81">
        <v>0</v>
      </c>
      <c r="BS105" s="81">
        <v>0</v>
      </c>
      <c r="BT105" s="81">
        <v>0</v>
      </c>
      <c r="BU105" s="81">
        <v>0</v>
      </c>
      <c r="BV105" s="81">
        <v>0</v>
      </c>
      <c r="BW105" s="81">
        <v>0</v>
      </c>
      <c r="BX105" s="48">
        <f t="shared" si="72"/>
        <v>0</v>
      </c>
      <c r="BY105" s="54" t="str">
        <f t="shared" si="73"/>
        <v>-</v>
      </c>
      <c r="BZ105" s="55">
        <f t="shared" si="74"/>
        <v>0</v>
      </c>
      <c r="CA105" s="55" t="str">
        <f t="shared" si="75"/>
        <v>-</v>
      </c>
      <c r="CB105" s="16"/>
    </row>
    <row r="106" spans="2:80" ht="47.25" hidden="1" x14ac:dyDescent="0.25">
      <c r="B106" s="61" t="s">
        <v>1068</v>
      </c>
      <c r="C106" s="79" t="s">
        <v>1069</v>
      </c>
      <c r="D106" s="80" t="s">
        <v>1070</v>
      </c>
      <c r="E106" s="81">
        <v>7.9388543473820379</v>
      </c>
      <c r="F106" s="81">
        <v>0</v>
      </c>
      <c r="G106" s="81">
        <v>0</v>
      </c>
      <c r="H106" s="81">
        <v>0</v>
      </c>
      <c r="I106" s="81">
        <v>0</v>
      </c>
      <c r="J106" s="81">
        <v>0</v>
      </c>
      <c r="K106" s="81">
        <v>0</v>
      </c>
      <c r="L106" s="81">
        <v>0</v>
      </c>
      <c r="M106" s="81">
        <v>0</v>
      </c>
      <c r="N106" s="81">
        <v>0</v>
      </c>
      <c r="O106" s="81">
        <v>0</v>
      </c>
      <c r="P106" s="81">
        <v>0</v>
      </c>
      <c r="Q106" s="81">
        <v>0</v>
      </c>
      <c r="R106" s="81">
        <v>0</v>
      </c>
      <c r="S106" s="81">
        <v>0</v>
      </c>
      <c r="T106" s="81">
        <v>0</v>
      </c>
      <c r="U106" s="81">
        <v>0</v>
      </c>
      <c r="V106" s="81">
        <v>0</v>
      </c>
      <c r="W106" s="81">
        <v>0</v>
      </c>
      <c r="X106" s="81">
        <v>0</v>
      </c>
      <c r="Y106" s="81">
        <v>0</v>
      </c>
      <c r="Z106" s="81">
        <v>0</v>
      </c>
      <c r="AA106" s="81">
        <v>0</v>
      </c>
      <c r="AB106" s="81">
        <v>0</v>
      </c>
      <c r="AC106" s="81">
        <v>0</v>
      </c>
      <c r="AD106" s="81">
        <v>0</v>
      </c>
      <c r="AE106" s="81">
        <v>0</v>
      </c>
      <c r="AF106" s="81">
        <v>0</v>
      </c>
      <c r="AG106" s="81">
        <v>0</v>
      </c>
      <c r="AH106" s="81">
        <v>0</v>
      </c>
      <c r="AI106" s="81">
        <v>0</v>
      </c>
      <c r="AJ106" s="81">
        <v>0</v>
      </c>
      <c r="AK106" s="81">
        <v>0</v>
      </c>
      <c r="AL106" s="81">
        <v>0</v>
      </c>
      <c r="AM106" s="81">
        <v>0</v>
      </c>
      <c r="AN106" s="81">
        <v>0</v>
      </c>
      <c r="AO106" s="81">
        <v>0</v>
      </c>
      <c r="AP106" s="81">
        <v>0</v>
      </c>
      <c r="AQ106" s="81">
        <v>0</v>
      </c>
      <c r="AR106" s="81">
        <v>0</v>
      </c>
      <c r="AS106" s="81">
        <v>0</v>
      </c>
      <c r="AT106" s="81">
        <v>0</v>
      </c>
      <c r="AU106" s="81">
        <v>0</v>
      </c>
      <c r="AV106" s="81">
        <v>0</v>
      </c>
      <c r="AW106" s="81">
        <v>0</v>
      </c>
      <c r="AX106" s="81">
        <v>0</v>
      </c>
      <c r="AY106" s="81">
        <v>0</v>
      </c>
      <c r="AZ106" s="81">
        <v>0</v>
      </c>
      <c r="BA106" s="81">
        <v>0</v>
      </c>
      <c r="BB106" s="81">
        <v>0</v>
      </c>
      <c r="BC106" s="81">
        <v>0</v>
      </c>
      <c r="BD106" s="81">
        <v>0</v>
      </c>
      <c r="BE106" s="81">
        <v>0</v>
      </c>
      <c r="BF106" s="81">
        <v>0</v>
      </c>
      <c r="BG106" s="81">
        <v>0</v>
      </c>
      <c r="BH106" s="81">
        <v>0</v>
      </c>
      <c r="BI106" s="81">
        <v>0</v>
      </c>
      <c r="BJ106" s="81">
        <v>0</v>
      </c>
      <c r="BK106" s="81">
        <v>0</v>
      </c>
      <c r="BL106" s="81">
        <v>0</v>
      </c>
      <c r="BM106" s="81">
        <v>0</v>
      </c>
      <c r="BN106" s="81">
        <v>0</v>
      </c>
      <c r="BO106" s="81">
        <v>0</v>
      </c>
      <c r="BP106" s="81">
        <v>0</v>
      </c>
      <c r="BQ106" s="81">
        <v>0</v>
      </c>
      <c r="BR106" s="81">
        <v>0</v>
      </c>
      <c r="BS106" s="81">
        <v>0</v>
      </c>
      <c r="BT106" s="81">
        <v>0</v>
      </c>
      <c r="BU106" s="81">
        <v>0</v>
      </c>
      <c r="BV106" s="81">
        <v>0</v>
      </c>
      <c r="BW106" s="81">
        <v>0</v>
      </c>
      <c r="BX106" s="48">
        <f t="shared" si="72"/>
        <v>0</v>
      </c>
      <c r="BY106" s="54" t="str">
        <f t="shared" si="73"/>
        <v>-</v>
      </c>
      <c r="BZ106" s="55">
        <f t="shared" si="74"/>
        <v>0</v>
      </c>
      <c r="CA106" s="55" t="str">
        <f t="shared" si="75"/>
        <v>-</v>
      </c>
      <c r="CB106" s="16"/>
    </row>
    <row r="107" spans="2:80" ht="78.75" hidden="1" x14ac:dyDescent="0.25">
      <c r="B107" s="61" t="s">
        <v>1071</v>
      </c>
      <c r="C107" s="79" t="s">
        <v>1072</v>
      </c>
      <c r="D107" s="80" t="s">
        <v>1073</v>
      </c>
      <c r="E107" s="81">
        <v>20.006315382937697</v>
      </c>
      <c r="F107" s="81">
        <v>0</v>
      </c>
      <c r="G107" s="81">
        <v>0</v>
      </c>
      <c r="H107" s="81">
        <v>0</v>
      </c>
      <c r="I107" s="81">
        <v>0</v>
      </c>
      <c r="J107" s="81">
        <v>0</v>
      </c>
      <c r="K107" s="81">
        <v>0</v>
      </c>
      <c r="L107" s="81">
        <v>0</v>
      </c>
      <c r="M107" s="81">
        <v>0</v>
      </c>
      <c r="N107" s="81">
        <v>0</v>
      </c>
      <c r="O107" s="81">
        <v>0</v>
      </c>
      <c r="P107" s="81">
        <v>0</v>
      </c>
      <c r="Q107" s="81">
        <v>0</v>
      </c>
      <c r="R107" s="81">
        <v>0</v>
      </c>
      <c r="S107" s="81">
        <v>0</v>
      </c>
      <c r="T107" s="81">
        <v>0</v>
      </c>
      <c r="U107" s="81">
        <v>0</v>
      </c>
      <c r="V107" s="81">
        <v>0</v>
      </c>
      <c r="W107" s="81">
        <v>0</v>
      </c>
      <c r="X107" s="81">
        <v>0</v>
      </c>
      <c r="Y107" s="81">
        <v>0</v>
      </c>
      <c r="Z107" s="81">
        <v>0</v>
      </c>
      <c r="AA107" s="81">
        <v>0</v>
      </c>
      <c r="AB107" s="81">
        <v>0</v>
      </c>
      <c r="AC107" s="81">
        <v>0</v>
      </c>
      <c r="AD107" s="81">
        <v>0</v>
      </c>
      <c r="AE107" s="81">
        <v>0</v>
      </c>
      <c r="AF107" s="81">
        <v>0</v>
      </c>
      <c r="AG107" s="81">
        <v>0</v>
      </c>
      <c r="AH107" s="81">
        <v>0</v>
      </c>
      <c r="AI107" s="81">
        <v>0</v>
      </c>
      <c r="AJ107" s="81">
        <v>0</v>
      </c>
      <c r="AK107" s="81">
        <v>0</v>
      </c>
      <c r="AL107" s="81">
        <v>0</v>
      </c>
      <c r="AM107" s="81">
        <v>0</v>
      </c>
      <c r="AN107" s="81">
        <v>0</v>
      </c>
      <c r="AO107" s="81">
        <v>0</v>
      </c>
      <c r="AP107" s="81">
        <v>0</v>
      </c>
      <c r="AQ107" s="81">
        <v>0</v>
      </c>
      <c r="AR107" s="81">
        <v>0</v>
      </c>
      <c r="AS107" s="81">
        <v>0</v>
      </c>
      <c r="AT107" s="81">
        <v>0</v>
      </c>
      <c r="AU107" s="81">
        <v>0</v>
      </c>
      <c r="AV107" s="81">
        <v>0</v>
      </c>
      <c r="AW107" s="81">
        <v>0</v>
      </c>
      <c r="AX107" s="81">
        <v>0</v>
      </c>
      <c r="AY107" s="81">
        <v>0</v>
      </c>
      <c r="AZ107" s="81">
        <v>0</v>
      </c>
      <c r="BA107" s="81">
        <v>0</v>
      </c>
      <c r="BB107" s="81">
        <v>0</v>
      </c>
      <c r="BC107" s="81">
        <v>0</v>
      </c>
      <c r="BD107" s="81">
        <v>0</v>
      </c>
      <c r="BE107" s="81">
        <v>0</v>
      </c>
      <c r="BF107" s="81">
        <v>0</v>
      </c>
      <c r="BG107" s="81">
        <v>0</v>
      </c>
      <c r="BH107" s="81">
        <v>0</v>
      </c>
      <c r="BI107" s="81">
        <v>0</v>
      </c>
      <c r="BJ107" s="81">
        <v>0</v>
      </c>
      <c r="BK107" s="81">
        <v>0</v>
      </c>
      <c r="BL107" s="81">
        <v>0</v>
      </c>
      <c r="BM107" s="81">
        <v>0</v>
      </c>
      <c r="BN107" s="81">
        <v>0</v>
      </c>
      <c r="BO107" s="81">
        <v>0</v>
      </c>
      <c r="BP107" s="81">
        <v>0</v>
      </c>
      <c r="BQ107" s="81">
        <v>0</v>
      </c>
      <c r="BR107" s="81">
        <v>0</v>
      </c>
      <c r="BS107" s="81">
        <v>0</v>
      </c>
      <c r="BT107" s="81">
        <v>0</v>
      </c>
      <c r="BU107" s="81">
        <v>0</v>
      </c>
      <c r="BV107" s="81">
        <v>0</v>
      </c>
      <c r="BW107" s="81">
        <v>0</v>
      </c>
      <c r="BX107" s="48">
        <f t="shared" si="72"/>
        <v>0</v>
      </c>
      <c r="BY107" s="54" t="str">
        <f t="shared" si="73"/>
        <v>-</v>
      </c>
      <c r="BZ107" s="55">
        <f t="shared" si="74"/>
        <v>0</v>
      </c>
      <c r="CA107" s="55" t="str">
        <f t="shared" si="75"/>
        <v>-</v>
      </c>
      <c r="CB107" s="16"/>
    </row>
    <row r="108" spans="2:80" x14ac:dyDescent="0.25">
      <c r="B108" s="177" t="s">
        <v>17</v>
      </c>
      <c r="C108" s="177"/>
      <c r="D108" s="177"/>
      <c r="E108" s="102">
        <f>E21</f>
        <v>141.98129284048852</v>
      </c>
      <c r="F108" s="102">
        <f t="shared" ref="F108:BQ108" si="96">F21</f>
        <v>0</v>
      </c>
      <c r="G108" s="102">
        <f t="shared" si="96"/>
        <v>0.18649399999999999</v>
      </c>
      <c r="H108" s="102">
        <f t="shared" si="96"/>
        <v>0</v>
      </c>
      <c r="I108" s="102">
        <f t="shared" si="96"/>
        <v>0</v>
      </c>
      <c r="J108" s="102">
        <f t="shared" si="96"/>
        <v>0</v>
      </c>
      <c r="K108" s="102">
        <f t="shared" si="96"/>
        <v>0</v>
      </c>
      <c r="L108" s="102">
        <f t="shared" si="96"/>
        <v>1</v>
      </c>
      <c r="M108" s="102" t="str">
        <f t="shared" si="96"/>
        <v>нд</v>
      </c>
      <c r="N108" s="102" t="str">
        <f t="shared" si="96"/>
        <v>нд</v>
      </c>
      <c r="O108" s="102" t="str">
        <f t="shared" si="96"/>
        <v>нд</v>
      </c>
      <c r="P108" s="102" t="str">
        <f t="shared" si="96"/>
        <v>нд</v>
      </c>
      <c r="Q108" s="102" t="str">
        <f t="shared" si="96"/>
        <v>нд</v>
      </c>
      <c r="R108" s="102" t="str">
        <f t="shared" si="96"/>
        <v>нд</v>
      </c>
      <c r="S108" s="102" t="str">
        <f t="shared" si="96"/>
        <v>нд</v>
      </c>
      <c r="T108" s="102" t="str">
        <f t="shared" si="96"/>
        <v>нд</v>
      </c>
      <c r="U108" s="102" t="str">
        <f t="shared" si="96"/>
        <v>нд</v>
      </c>
      <c r="V108" s="102" t="str">
        <f t="shared" si="96"/>
        <v>нд</v>
      </c>
      <c r="W108" s="102" t="str">
        <f t="shared" si="96"/>
        <v>нд</v>
      </c>
      <c r="X108" s="102" t="str">
        <f t="shared" si="96"/>
        <v>нд</v>
      </c>
      <c r="Y108" s="102" t="str">
        <f t="shared" si="96"/>
        <v>нд</v>
      </c>
      <c r="Z108" s="102" t="str">
        <f t="shared" si="96"/>
        <v>нд</v>
      </c>
      <c r="AA108" s="102" t="str">
        <f t="shared" si="96"/>
        <v>нд</v>
      </c>
      <c r="AB108" s="102" t="str">
        <f t="shared" si="96"/>
        <v>нд</v>
      </c>
      <c r="AC108" s="102" t="str">
        <f t="shared" si="96"/>
        <v>нд</v>
      </c>
      <c r="AD108" s="102" t="str">
        <f t="shared" si="96"/>
        <v>нд</v>
      </c>
      <c r="AE108" s="102" t="str">
        <f t="shared" si="96"/>
        <v>нд</v>
      </c>
      <c r="AF108" s="102" t="str">
        <f t="shared" si="96"/>
        <v>нд</v>
      </c>
      <c r="AG108" s="102" t="str">
        <f t="shared" si="96"/>
        <v>нд</v>
      </c>
      <c r="AH108" s="102">
        <f t="shared" si="96"/>
        <v>0</v>
      </c>
      <c r="AI108" s="102">
        <f t="shared" si="96"/>
        <v>0</v>
      </c>
      <c r="AJ108" s="102">
        <f t="shared" si="96"/>
        <v>0</v>
      </c>
      <c r="AK108" s="102">
        <f t="shared" si="96"/>
        <v>0</v>
      </c>
      <c r="AL108" s="102">
        <f t="shared" si="96"/>
        <v>0</v>
      </c>
      <c r="AM108" s="102">
        <f t="shared" si="96"/>
        <v>0</v>
      </c>
      <c r="AN108" s="102">
        <f t="shared" si="96"/>
        <v>0</v>
      </c>
      <c r="AO108" s="102">
        <f t="shared" si="96"/>
        <v>0</v>
      </c>
      <c r="AP108" s="102">
        <f t="shared" si="96"/>
        <v>0.17299999999999999</v>
      </c>
      <c r="AQ108" s="102">
        <f t="shared" si="96"/>
        <v>0</v>
      </c>
      <c r="AR108" s="102">
        <f t="shared" si="96"/>
        <v>0</v>
      </c>
      <c r="AS108" s="102">
        <f t="shared" si="96"/>
        <v>0</v>
      </c>
      <c r="AT108" s="102">
        <f t="shared" si="96"/>
        <v>0</v>
      </c>
      <c r="AU108" s="102">
        <f t="shared" si="96"/>
        <v>1</v>
      </c>
      <c r="AV108" s="102" t="str">
        <f t="shared" si="96"/>
        <v>нд</v>
      </c>
      <c r="AW108" s="102" t="str">
        <f t="shared" si="96"/>
        <v>нд</v>
      </c>
      <c r="AX108" s="102" t="str">
        <f t="shared" si="96"/>
        <v>нд</v>
      </c>
      <c r="AY108" s="102" t="str">
        <f t="shared" si="96"/>
        <v>нд</v>
      </c>
      <c r="AZ108" s="102" t="str">
        <f t="shared" si="96"/>
        <v>нд</v>
      </c>
      <c r="BA108" s="102" t="str">
        <f t="shared" si="96"/>
        <v>нд</v>
      </c>
      <c r="BB108" s="102" t="str">
        <f t="shared" si="96"/>
        <v>нд</v>
      </c>
      <c r="BC108" s="102" t="str">
        <f t="shared" si="96"/>
        <v>нд</v>
      </c>
      <c r="BD108" s="102" t="str">
        <f t="shared" si="96"/>
        <v>нд</v>
      </c>
      <c r="BE108" s="102" t="str">
        <f t="shared" si="96"/>
        <v>нд</v>
      </c>
      <c r="BF108" s="102" t="str">
        <f t="shared" si="96"/>
        <v>нд</v>
      </c>
      <c r="BG108" s="102" t="str">
        <f t="shared" si="96"/>
        <v>нд</v>
      </c>
      <c r="BH108" s="102" t="str">
        <f t="shared" si="96"/>
        <v>нд</v>
      </c>
      <c r="BI108" s="102" t="str">
        <f t="shared" si="96"/>
        <v>нд</v>
      </c>
      <c r="BJ108" s="102" t="str">
        <f t="shared" si="96"/>
        <v>нд</v>
      </c>
      <c r="BK108" s="102" t="str">
        <f t="shared" si="96"/>
        <v>нд</v>
      </c>
      <c r="BL108" s="102" t="str">
        <f t="shared" si="96"/>
        <v>нд</v>
      </c>
      <c r="BM108" s="102" t="str">
        <f t="shared" si="96"/>
        <v>нд</v>
      </c>
      <c r="BN108" s="102" t="str">
        <f t="shared" si="96"/>
        <v>нд</v>
      </c>
      <c r="BO108" s="102" t="str">
        <f t="shared" si="96"/>
        <v>нд</v>
      </c>
      <c r="BP108" s="102" t="str">
        <f t="shared" si="96"/>
        <v>нд</v>
      </c>
      <c r="BQ108" s="102" t="str">
        <f t="shared" si="96"/>
        <v>нд</v>
      </c>
      <c r="BR108" s="102">
        <f t="shared" ref="BR108:CA108" si="97">BR21</f>
        <v>0</v>
      </c>
      <c r="BS108" s="102" t="str">
        <f t="shared" si="97"/>
        <v>нд</v>
      </c>
      <c r="BT108" s="102" t="str">
        <f t="shared" si="97"/>
        <v>нд</v>
      </c>
      <c r="BU108" s="102" t="str">
        <f t="shared" si="97"/>
        <v>нд</v>
      </c>
      <c r="BV108" s="102" t="str">
        <f t="shared" si="97"/>
        <v>нд</v>
      </c>
      <c r="BW108" s="102">
        <f t="shared" si="97"/>
        <v>0</v>
      </c>
      <c r="BX108" s="102">
        <f t="shared" si="97"/>
        <v>0</v>
      </c>
      <c r="BY108" s="102" t="str">
        <f t="shared" si="97"/>
        <v>-</v>
      </c>
      <c r="BZ108" s="102">
        <f t="shared" si="97"/>
        <v>-1.3494000000000006E-2</v>
      </c>
      <c r="CA108" s="102">
        <f t="shared" si="97"/>
        <v>-7.235621521335811</v>
      </c>
      <c r="CB108" s="16"/>
    </row>
    <row r="109" spans="2:80" x14ac:dyDescent="0.25">
      <c r="B109" s="2"/>
    </row>
  </sheetData>
  <mergeCells count="42">
    <mergeCell ref="B108:D108"/>
    <mergeCell ref="BX15:CA17"/>
    <mergeCell ref="AH17:AN17"/>
    <mergeCell ref="G18:L18"/>
    <mergeCell ref="N18:S18"/>
    <mergeCell ref="U18:Z18"/>
    <mergeCell ref="AB18:AG18"/>
    <mergeCell ref="AI18:AN18"/>
    <mergeCell ref="B15:B19"/>
    <mergeCell ref="CB15:CB19"/>
    <mergeCell ref="AO16:BW16"/>
    <mergeCell ref="AO17:AU17"/>
    <mergeCell ref="AV17:BB17"/>
    <mergeCell ref="BC17:BI17"/>
    <mergeCell ref="BJ17:BP17"/>
    <mergeCell ref="BQ17:BW17"/>
    <mergeCell ref="BK18:BP18"/>
    <mergeCell ref="BR18:BW18"/>
    <mergeCell ref="BX18:BY18"/>
    <mergeCell ref="B5:CB5"/>
    <mergeCell ref="E10:W10"/>
    <mergeCell ref="B7:CB7"/>
    <mergeCell ref="C15:C19"/>
    <mergeCell ref="D15:D19"/>
    <mergeCell ref="E15:E19"/>
    <mergeCell ref="F16:AN16"/>
    <mergeCell ref="F17:L17"/>
    <mergeCell ref="M17:S17"/>
    <mergeCell ref="T17:Z17"/>
    <mergeCell ref="AA17:AG17"/>
    <mergeCell ref="BZ18:CA18"/>
    <mergeCell ref="F15:BW15"/>
    <mergeCell ref="AP18:AU18"/>
    <mergeCell ref="AW18:BB18"/>
    <mergeCell ref="BD18:BI18"/>
    <mergeCell ref="AH12:AN12"/>
    <mergeCell ref="AO12:AX12"/>
    <mergeCell ref="AO13:AX13"/>
    <mergeCell ref="AM10:AO10"/>
    <mergeCell ref="AN8:AX8"/>
    <mergeCell ref="AH8:AM8"/>
    <mergeCell ref="AN9:AX9"/>
  </mergeCells>
  <pageMargins left="0" right="0.70866141732283472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1C91-522C-4B8C-954B-5CE15EBC4BC0}">
  <dimension ref="B1:AI112"/>
  <sheetViews>
    <sheetView view="pageBreakPreview" zoomScale="62" zoomScaleNormal="100" zoomScaleSheetLayoutView="62" workbookViewId="0">
      <selection activeCell="C61" sqref="C61:D61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4" width="11.140625" style="1" customWidth="1"/>
    <col min="5" max="5" width="16.7109375" style="1" customWidth="1"/>
    <col min="6" max="35" width="11.140625" style="1" customWidth="1"/>
    <col min="36" max="16384" width="8.85546875" style="1"/>
  </cols>
  <sheetData>
    <row r="1" spans="2:35" x14ac:dyDescent="0.25">
      <c r="AI1" s="7" t="s">
        <v>116</v>
      </c>
    </row>
    <row r="2" spans="2:35" x14ac:dyDescent="0.25">
      <c r="AI2" s="7" t="s">
        <v>0</v>
      </c>
    </row>
    <row r="3" spans="2:35" x14ac:dyDescent="0.25">
      <c r="AI3" s="7" t="s">
        <v>1</v>
      </c>
    </row>
    <row r="4" spans="2:35" x14ac:dyDescent="0.25">
      <c r="B4" s="3"/>
    </row>
    <row r="5" spans="2:35" x14ac:dyDescent="0.25">
      <c r="B5" s="170" t="s">
        <v>624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</row>
    <row r="6" spans="2:35" x14ac:dyDescent="0.25">
      <c r="B6" s="3" t="s">
        <v>606</v>
      </c>
    </row>
    <row r="7" spans="2:35" x14ac:dyDescent="0.25">
      <c r="B7" s="170" t="str">
        <f>'10'!V6</f>
        <v xml:space="preserve">             за I квартал 2026 года     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</row>
    <row r="8" spans="2:35" x14ac:dyDescent="0.25">
      <c r="B8" s="3" t="s">
        <v>607</v>
      </c>
    </row>
    <row r="9" spans="2:35" x14ac:dyDescent="0.25">
      <c r="N9" s="9"/>
      <c r="O9" s="7" t="s">
        <v>609</v>
      </c>
      <c r="P9" s="174" t="str">
        <f>'10'!V8</f>
        <v>Общество с ограниченной ответственностью "Электросетевая компания "Энергосеть"</v>
      </c>
      <c r="Q9" s="174"/>
      <c r="R9" s="174"/>
      <c r="S9" s="174"/>
      <c r="T9" s="174"/>
      <c r="U9" s="174"/>
      <c r="V9" s="174"/>
      <c r="W9" s="174"/>
      <c r="X9" s="174"/>
      <c r="Y9" s="174"/>
    </row>
    <row r="10" spans="2:35" x14ac:dyDescent="0.25">
      <c r="B10" s="3" t="s">
        <v>610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9" t="s">
        <v>612</v>
      </c>
      <c r="Q10" s="169"/>
      <c r="R10" s="169"/>
      <c r="S10" s="169"/>
      <c r="T10" s="169"/>
      <c r="U10" s="169"/>
      <c r="V10" s="169"/>
      <c r="W10" s="169"/>
      <c r="X10" s="169"/>
      <c r="Y10" s="169"/>
    </row>
    <row r="11" spans="2:35" x14ac:dyDescent="0.25">
      <c r="C11" s="9"/>
      <c r="D11" s="9"/>
      <c r="E11" s="9"/>
      <c r="F11" s="9"/>
      <c r="N11" s="9"/>
      <c r="O11" s="170" t="s">
        <v>615</v>
      </c>
      <c r="P11" s="170"/>
      <c r="Q11" s="170"/>
      <c r="R11" s="11">
        <f>'10'!K10</f>
        <v>2026</v>
      </c>
      <c r="S11" s="9" t="s">
        <v>614</v>
      </c>
      <c r="T11" s="9"/>
      <c r="U11" s="9"/>
    </row>
    <row r="12" spans="2:35" x14ac:dyDescent="0.25">
      <c r="B12" s="3" t="s">
        <v>611</v>
      </c>
    </row>
    <row r="13" spans="2:35" x14ac:dyDescent="0.25">
      <c r="H13" s="9"/>
      <c r="I13" s="9"/>
      <c r="J13" s="172" t="s">
        <v>616</v>
      </c>
      <c r="K13" s="172"/>
      <c r="L13" s="172"/>
      <c r="M13" s="172"/>
      <c r="N13" s="172"/>
      <c r="O13" s="172"/>
      <c r="P13" s="172"/>
      <c r="Q13" s="173" t="str">
        <f>'10'!V12</f>
        <v>Распоряжением Министерства ЖКХ и строительства Ульяновской области от 20.11.2025 № 794-од</v>
      </c>
      <c r="R13" s="173"/>
      <c r="S13" s="173"/>
      <c r="T13" s="173"/>
      <c r="U13" s="173"/>
      <c r="V13" s="173"/>
      <c r="W13" s="173"/>
      <c r="X13" s="173"/>
      <c r="Y13" s="173"/>
    </row>
    <row r="14" spans="2:35" x14ac:dyDescent="0.25">
      <c r="H14" s="15"/>
      <c r="I14" s="15"/>
      <c r="J14" s="15"/>
      <c r="K14" s="3"/>
      <c r="Q14" s="175" t="s">
        <v>618</v>
      </c>
      <c r="R14" s="175"/>
      <c r="S14" s="175"/>
      <c r="T14" s="175"/>
      <c r="U14" s="175"/>
      <c r="V14" s="175"/>
      <c r="W14" s="175"/>
      <c r="X14" s="175"/>
      <c r="Y14" s="175"/>
    </row>
    <row r="15" spans="2:35" x14ac:dyDescent="0.25">
      <c r="B15" s="3"/>
    </row>
    <row r="16" spans="2:35" s="4" customFormat="1" ht="270" customHeight="1" x14ac:dyDescent="0.25">
      <c r="B16" s="176" t="s">
        <v>2</v>
      </c>
      <c r="C16" s="176" t="s">
        <v>3</v>
      </c>
      <c r="D16" s="176" t="s">
        <v>4</v>
      </c>
      <c r="E16" s="176" t="s">
        <v>117</v>
      </c>
      <c r="F16" s="176" t="s">
        <v>1135</v>
      </c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</row>
    <row r="17" spans="2:35" s="4" customFormat="1" ht="15" x14ac:dyDescent="0.25">
      <c r="B17" s="176"/>
      <c r="C17" s="176"/>
      <c r="D17" s="176"/>
      <c r="E17" s="176"/>
      <c r="F17" s="176" t="s">
        <v>7</v>
      </c>
      <c r="G17" s="176"/>
      <c r="H17" s="176"/>
      <c r="I17" s="176"/>
      <c r="J17" s="176"/>
      <c r="K17" s="176" t="s">
        <v>8</v>
      </c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</row>
    <row r="18" spans="2:35" s="4" customFormat="1" ht="15" x14ac:dyDescent="0.25">
      <c r="B18" s="176"/>
      <c r="C18" s="176"/>
      <c r="D18" s="176"/>
      <c r="E18" s="176"/>
      <c r="F18" s="176" t="s">
        <v>22</v>
      </c>
      <c r="G18" s="176"/>
      <c r="H18" s="176"/>
      <c r="I18" s="176"/>
      <c r="J18" s="176"/>
      <c r="K18" s="176" t="s">
        <v>22</v>
      </c>
      <c r="L18" s="176"/>
      <c r="M18" s="176"/>
      <c r="N18" s="176"/>
      <c r="O18" s="176"/>
      <c r="P18" s="176" t="s">
        <v>23</v>
      </c>
      <c r="Q18" s="176"/>
      <c r="R18" s="176"/>
      <c r="S18" s="176"/>
      <c r="T18" s="176"/>
      <c r="U18" s="176" t="s">
        <v>24</v>
      </c>
      <c r="V18" s="176"/>
      <c r="W18" s="176"/>
      <c r="X18" s="176"/>
      <c r="Y18" s="176"/>
      <c r="Z18" s="176" t="s">
        <v>25</v>
      </c>
      <c r="AA18" s="176"/>
      <c r="AB18" s="176"/>
      <c r="AC18" s="176"/>
      <c r="AD18" s="176"/>
      <c r="AE18" s="176" t="s">
        <v>26</v>
      </c>
      <c r="AF18" s="176"/>
      <c r="AG18" s="176"/>
      <c r="AH18" s="176"/>
      <c r="AI18" s="176"/>
    </row>
    <row r="19" spans="2:35" s="4" customFormat="1" ht="15" x14ac:dyDescent="0.25">
      <c r="B19" s="176"/>
      <c r="C19" s="176"/>
      <c r="D19" s="176"/>
      <c r="E19" s="176"/>
      <c r="F19" s="13" t="s">
        <v>40</v>
      </c>
      <c r="G19" s="13" t="s">
        <v>41</v>
      </c>
      <c r="H19" s="13" t="s">
        <v>42</v>
      </c>
      <c r="I19" s="13" t="s">
        <v>43</v>
      </c>
      <c r="J19" s="13" t="s">
        <v>44</v>
      </c>
      <c r="K19" s="13" t="s">
        <v>40</v>
      </c>
      <c r="L19" s="13" t="s">
        <v>41</v>
      </c>
      <c r="M19" s="13" t="s">
        <v>42</v>
      </c>
      <c r="N19" s="13" t="s">
        <v>43</v>
      </c>
      <c r="O19" s="13" t="s">
        <v>44</v>
      </c>
      <c r="P19" s="13" t="s">
        <v>40</v>
      </c>
      <c r="Q19" s="13" t="s">
        <v>41</v>
      </c>
      <c r="R19" s="13" t="s">
        <v>42</v>
      </c>
      <c r="S19" s="13" t="s">
        <v>43</v>
      </c>
      <c r="T19" s="13" t="s">
        <v>44</v>
      </c>
      <c r="U19" s="13" t="s">
        <v>40</v>
      </c>
      <c r="V19" s="13" t="s">
        <v>41</v>
      </c>
      <c r="W19" s="13" t="s">
        <v>42</v>
      </c>
      <c r="X19" s="13" t="s">
        <v>43</v>
      </c>
      <c r="Y19" s="13" t="s">
        <v>44</v>
      </c>
      <c r="Z19" s="13" t="s">
        <v>40</v>
      </c>
      <c r="AA19" s="13" t="s">
        <v>41</v>
      </c>
      <c r="AB19" s="13" t="s">
        <v>42</v>
      </c>
      <c r="AC19" s="13" t="s">
        <v>43</v>
      </c>
      <c r="AD19" s="13" t="s">
        <v>44</v>
      </c>
      <c r="AE19" s="13" t="s">
        <v>40</v>
      </c>
      <c r="AF19" s="13" t="s">
        <v>41</v>
      </c>
      <c r="AG19" s="13" t="s">
        <v>42</v>
      </c>
      <c r="AH19" s="13" t="s">
        <v>43</v>
      </c>
      <c r="AI19" s="13" t="s">
        <v>44</v>
      </c>
    </row>
    <row r="20" spans="2:35" s="4" customFormat="1" ht="15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81</v>
      </c>
      <c r="L20" s="13" t="s">
        <v>82</v>
      </c>
      <c r="M20" s="13" t="s">
        <v>83</v>
      </c>
      <c r="N20" s="13" t="s">
        <v>84</v>
      </c>
      <c r="O20" s="13" t="s">
        <v>85</v>
      </c>
      <c r="P20" s="13" t="s">
        <v>118</v>
      </c>
      <c r="Q20" s="13" t="s">
        <v>119</v>
      </c>
      <c r="R20" s="13" t="s">
        <v>120</v>
      </c>
      <c r="S20" s="13" t="s">
        <v>121</v>
      </c>
      <c r="T20" s="13" t="s">
        <v>122</v>
      </c>
      <c r="U20" s="13" t="s">
        <v>123</v>
      </c>
      <c r="V20" s="13" t="s">
        <v>124</v>
      </c>
      <c r="W20" s="13" t="s">
        <v>125</v>
      </c>
      <c r="X20" s="13" t="s">
        <v>126</v>
      </c>
      <c r="Y20" s="13" t="s">
        <v>127</v>
      </c>
      <c r="Z20" s="13" t="s">
        <v>128</v>
      </c>
      <c r="AA20" s="13" t="s">
        <v>129</v>
      </c>
      <c r="AB20" s="13" t="s">
        <v>130</v>
      </c>
      <c r="AC20" s="13" t="s">
        <v>131</v>
      </c>
      <c r="AD20" s="13" t="s">
        <v>132</v>
      </c>
      <c r="AE20" s="13" t="s">
        <v>133</v>
      </c>
      <c r="AF20" s="13" t="s">
        <v>134</v>
      </c>
      <c r="AG20" s="13" t="s">
        <v>135</v>
      </c>
      <c r="AH20" s="13" t="s">
        <v>136</v>
      </c>
      <c r="AI20" s="13" t="s">
        <v>137</v>
      </c>
    </row>
    <row r="21" spans="2:35" ht="31.5" x14ac:dyDescent="0.25">
      <c r="B21" s="60" t="s">
        <v>908</v>
      </c>
      <c r="C21" s="29" t="s">
        <v>17</v>
      </c>
      <c r="D21" s="47" t="s">
        <v>909</v>
      </c>
      <c r="E21" s="37" t="s">
        <v>907</v>
      </c>
      <c r="F21" s="72">
        <f>F23+F27+F25</f>
        <v>0</v>
      </c>
      <c r="G21" s="72">
        <f t="shared" ref="G21:J21" si="0">G23+G27+G25</f>
        <v>0</v>
      </c>
      <c r="H21" s="72">
        <f t="shared" si="0"/>
        <v>3.7519999999999998</v>
      </c>
      <c r="I21" s="72">
        <f t="shared" si="0"/>
        <v>0</v>
      </c>
      <c r="J21" s="82">
        <f t="shared" si="0"/>
        <v>1</v>
      </c>
      <c r="K21" s="36">
        <f t="shared" ref="K21:N21" si="1">K23</f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>O23</f>
        <v>1</v>
      </c>
      <c r="P21" s="37" t="s">
        <v>907</v>
      </c>
      <c r="Q21" s="37" t="s">
        <v>907</v>
      </c>
      <c r="R21" s="37" t="s">
        <v>907</v>
      </c>
      <c r="S21" s="37" t="s">
        <v>907</v>
      </c>
      <c r="T21" s="37" t="s">
        <v>907</v>
      </c>
      <c r="U21" s="37" t="s">
        <v>907</v>
      </c>
      <c r="V21" s="37" t="s">
        <v>907</v>
      </c>
      <c r="W21" s="37" t="s">
        <v>907</v>
      </c>
      <c r="X21" s="37" t="s">
        <v>907</v>
      </c>
      <c r="Y21" s="37" t="s">
        <v>907</v>
      </c>
      <c r="Z21" s="37" t="s">
        <v>907</v>
      </c>
      <c r="AA21" s="37" t="s">
        <v>907</v>
      </c>
      <c r="AB21" s="37" t="s">
        <v>907</v>
      </c>
      <c r="AC21" s="37" t="s">
        <v>907</v>
      </c>
      <c r="AD21" s="37" t="s">
        <v>907</v>
      </c>
      <c r="AE21" s="37" t="s">
        <v>907</v>
      </c>
      <c r="AF21" s="37" t="s">
        <v>907</v>
      </c>
      <c r="AG21" s="37" t="s">
        <v>907</v>
      </c>
      <c r="AH21" s="37" t="s">
        <v>907</v>
      </c>
      <c r="AI21" s="36">
        <f>AI23</f>
        <v>0</v>
      </c>
    </row>
    <row r="22" spans="2:35" ht="40.9" customHeight="1" x14ac:dyDescent="0.25">
      <c r="B22" s="60" t="s">
        <v>910</v>
      </c>
      <c r="C22" s="29" t="s">
        <v>911</v>
      </c>
      <c r="D22" s="47" t="s">
        <v>909</v>
      </c>
      <c r="E22" s="37" t="s">
        <v>907</v>
      </c>
      <c r="F22" s="74" t="s">
        <v>907</v>
      </c>
      <c r="G22" s="74" t="s">
        <v>907</v>
      </c>
      <c r="H22" s="74" t="s">
        <v>907</v>
      </c>
      <c r="I22" s="74" t="s">
        <v>907</v>
      </c>
      <c r="J22" s="83" t="s">
        <v>907</v>
      </c>
      <c r="K22" s="37" t="s">
        <v>907</v>
      </c>
      <c r="L22" s="37" t="s">
        <v>907</v>
      </c>
      <c r="M22" s="37" t="s">
        <v>907</v>
      </c>
      <c r="N22" s="37" t="s">
        <v>907</v>
      </c>
      <c r="O22" s="37" t="s">
        <v>907</v>
      </c>
      <c r="P22" s="37" t="s">
        <v>907</v>
      </c>
      <c r="Q22" s="37" t="s">
        <v>907</v>
      </c>
      <c r="R22" s="37" t="s">
        <v>907</v>
      </c>
      <c r="S22" s="37" t="s">
        <v>907</v>
      </c>
      <c r="T22" s="37" t="s">
        <v>907</v>
      </c>
      <c r="U22" s="37" t="s">
        <v>907</v>
      </c>
      <c r="V22" s="37" t="s">
        <v>907</v>
      </c>
      <c r="W22" s="37" t="s">
        <v>907</v>
      </c>
      <c r="X22" s="37" t="s">
        <v>907</v>
      </c>
      <c r="Y22" s="37" t="s">
        <v>907</v>
      </c>
      <c r="Z22" s="37" t="s">
        <v>907</v>
      </c>
      <c r="AA22" s="37" t="s">
        <v>907</v>
      </c>
      <c r="AB22" s="37" t="s">
        <v>907</v>
      </c>
      <c r="AC22" s="37" t="s">
        <v>907</v>
      </c>
      <c r="AD22" s="37" t="s">
        <v>907</v>
      </c>
      <c r="AE22" s="37" t="s">
        <v>907</v>
      </c>
      <c r="AF22" s="37" t="s">
        <v>907</v>
      </c>
      <c r="AG22" s="37" t="s">
        <v>907</v>
      </c>
      <c r="AH22" s="37" t="s">
        <v>907</v>
      </c>
      <c r="AI22" s="37" t="s">
        <v>907</v>
      </c>
    </row>
    <row r="23" spans="2:35" ht="47.25" x14ac:dyDescent="0.25">
      <c r="B23" s="60" t="s">
        <v>912</v>
      </c>
      <c r="C23" s="29" t="s">
        <v>913</v>
      </c>
      <c r="D23" s="47" t="s">
        <v>909</v>
      </c>
      <c r="E23" s="37" t="s">
        <v>907</v>
      </c>
      <c r="F23" s="74">
        <f>F49</f>
        <v>0</v>
      </c>
      <c r="G23" s="74">
        <f t="shared" ref="G23:N23" si="2">G49</f>
        <v>0</v>
      </c>
      <c r="H23" s="74">
        <f t="shared" si="2"/>
        <v>0</v>
      </c>
      <c r="I23" s="74">
        <f t="shared" si="2"/>
        <v>0</v>
      </c>
      <c r="J23" s="83">
        <f t="shared" si="2"/>
        <v>1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ref="O23" si="3">O49</f>
        <v>1</v>
      </c>
      <c r="P23" s="37" t="s">
        <v>907</v>
      </c>
      <c r="Q23" s="37" t="s">
        <v>907</v>
      </c>
      <c r="R23" s="37" t="s">
        <v>907</v>
      </c>
      <c r="S23" s="37" t="s">
        <v>907</v>
      </c>
      <c r="T23" s="37" t="s">
        <v>907</v>
      </c>
      <c r="U23" s="37" t="s">
        <v>907</v>
      </c>
      <c r="V23" s="37" t="s">
        <v>907</v>
      </c>
      <c r="W23" s="37" t="s">
        <v>907</v>
      </c>
      <c r="X23" s="37" t="s">
        <v>907</v>
      </c>
      <c r="Y23" s="37" t="s">
        <v>907</v>
      </c>
      <c r="Z23" s="37" t="s">
        <v>907</v>
      </c>
      <c r="AA23" s="37" t="s">
        <v>907</v>
      </c>
      <c r="AB23" s="37" t="s">
        <v>907</v>
      </c>
      <c r="AC23" s="37" t="s">
        <v>907</v>
      </c>
      <c r="AD23" s="37" t="s">
        <v>907</v>
      </c>
      <c r="AE23" s="37" t="s">
        <v>907</v>
      </c>
      <c r="AF23" s="37" t="s">
        <v>907</v>
      </c>
      <c r="AG23" s="37" t="s">
        <v>907</v>
      </c>
      <c r="AH23" s="37" t="s">
        <v>907</v>
      </c>
      <c r="AI23" s="36">
        <f t="shared" ref="AI23" si="4">AI49</f>
        <v>0</v>
      </c>
    </row>
    <row r="24" spans="2:35" ht="94.5" x14ac:dyDescent="0.25">
      <c r="B24" s="60" t="s">
        <v>914</v>
      </c>
      <c r="C24" s="29" t="s">
        <v>915</v>
      </c>
      <c r="D24" s="47" t="s">
        <v>909</v>
      </c>
      <c r="E24" s="37" t="s">
        <v>907</v>
      </c>
      <c r="F24" s="74" t="s">
        <v>907</v>
      </c>
      <c r="G24" s="74" t="s">
        <v>907</v>
      </c>
      <c r="H24" s="74" t="s">
        <v>907</v>
      </c>
      <c r="I24" s="74" t="s">
        <v>907</v>
      </c>
      <c r="J24" s="83" t="s">
        <v>907</v>
      </c>
      <c r="K24" s="37" t="s">
        <v>907</v>
      </c>
      <c r="L24" s="37" t="s">
        <v>907</v>
      </c>
      <c r="M24" s="37" t="s">
        <v>907</v>
      </c>
      <c r="N24" s="37" t="s">
        <v>907</v>
      </c>
      <c r="O24" s="37" t="s">
        <v>907</v>
      </c>
      <c r="P24" s="37" t="s">
        <v>907</v>
      </c>
      <c r="Q24" s="37" t="s">
        <v>907</v>
      </c>
      <c r="R24" s="37" t="s">
        <v>907</v>
      </c>
      <c r="S24" s="37" t="s">
        <v>907</v>
      </c>
      <c r="T24" s="37" t="s">
        <v>907</v>
      </c>
      <c r="U24" s="37" t="s">
        <v>907</v>
      </c>
      <c r="V24" s="37" t="s">
        <v>907</v>
      </c>
      <c r="W24" s="37" t="s">
        <v>907</v>
      </c>
      <c r="X24" s="37" t="s">
        <v>907</v>
      </c>
      <c r="Y24" s="37" t="s">
        <v>907</v>
      </c>
      <c r="Z24" s="37" t="s">
        <v>907</v>
      </c>
      <c r="AA24" s="37" t="s">
        <v>907</v>
      </c>
      <c r="AB24" s="37" t="s">
        <v>907</v>
      </c>
      <c r="AC24" s="37" t="s">
        <v>907</v>
      </c>
      <c r="AD24" s="37" t="s">
        <v>907</v>
      </c>
      <c r="AE24" s="37" t="s">
        <v>907</v>
      </c>
      <c r="AF24" s="37" t="s">
        <v>907</v>
      </c>
      <c r="AG24" s="37" t="s">
        <v>907</v>
      </c>
      <c r="AH24" s="37" t="s">
        <v>907</v>
      </c>
      <c r="AI24" s="37" t="s">
        <v>907</v>
      </c>
    </row>
    <row r="25" spans="2:35" ht="47.25" x14ac:dyDescent="0.25">
      <c r="B25" s="60" t="s">
        <v>916</v>
      </c>
      <c r="C25" s="29" t="s">
        <v>917</v>
      </c>
      <c r="D25" s="47" t="s">
        <v>909</v>
      </c>
      <c r="E25" s="37" t="s">
        <v>907</v>
      </c>
      <c r="F25" s="74">
        <f>F86</f>
        <v>0</v>
      </c>
      <c r="G25" s="74">
        <f t="shared" ref="G25:I25" si="5">G86</f>
        <v>0</v>
      </c>
      <c r="H25" s="74">
        <f t="shared" si="5"/>
        <v>3.7519999999999998</v>
      </c>
      <c r="I25" s="74">
        <f t="shared" si="5"/>
        <v>0</v>
      </c>
      <c r="J25" s="83">
        <f t="shared" ref="J25" si="6">J87</f>
        <v>0</v>
      </c>
      <c r="K25" s="38" t="str">
        <f t="shared" ref="K25:N25" si="7">K75</f>
        <v>нд</v>
      </c>
      <c r="L25" s="38" t="str">
        <f t="shared" si="7"/>
        <v>нд</v>
      </c>
      <c r="M25" s="38" t="str">
        <f t="shared" si="7"/>
        <v>нд</v>
      </c>
      <c r="N25" s="38" t="str">
        <f t="shared" si="7"/>
        <v>нд</v>
      </c>
      <c r="O25" s="38" t="str">
        <f>O75</f>
        <v>нд</v>
      </c>
      <c r="P25" s="37" t="s">
        <v>907</v>
      </c>
      <c r="Q25" s="37" t="s">
        <v>907</v>
      </c>
      <c r="R25" s="37" t="s">
        <v>907</v>
      </c>
      <c r="S25" s="37" t="s">
        <v>907</v>
      </c>
      <c r="T25" s="37" t="s">
        <v>907</v>
      </c>
      <c r="U25" s="37" t="s">
        <v>907</v>
      </c>
      <c r="V25" s="37" t="s">
        <v>907</v>
      </c>
      <c r="W25" s="37" t="s">
        <v>907</v>
      </c>
      <c r="X25" s="37" t="s">
        <v>907</v>
      </c>
      <c r="Y25" s="37" t="s">
        <v>907</v>
      </c>
      <c r="Z25" s="37" t="s">
        <v>907</v>
      </c>
      <c r="AA25" s="37" t="s">
        <v>907</v>
      </c>
      <c r="AB25" s="37" t="s">
        <v>907</v>
      </c>
      <c r="AC25" s="37" t="s">
        <v>907</v>
      </c>
      <c r="AD25" s="37" t="s">
        <v>907</v>
      </c>
      <c r="AE25" s="37" t="s">
        <v>907</v>
      </c>
      <c r="AF25" s="37" t="s">
        <v>907</v>
      </c>
      <c r="AG25" s="37" t="s">
        <v>907</v>
      </c>
      <c r="AH25" s="37" t="s">
        <v>907</v>
      </c>
      <c r="AI25" s="38" t="str">
        <f>AI75</f>
        <v>нд</v>
      </c>
    </row>
    <row r="26" spans="2:35" ht="63" x14ac:dyDescent="0.25">
      <c r="B26" s="60" t="s">
        <v>918</v>
      </c>
      <c r="C26" s="29" t="s">
        <v>919</v>
      </c>
      <c r="D26" s="47" t="s">
        <v>909</v>
      </c>
      <c r="E26" s="37" t="s">
        <v>907</v>
      </c>
      <c r="F26" s="74" t="s">
        <v>907</v>
      </c>
      <c r="G26" s="74" t="s">
        <v>907</v>
      </c>
      <c r="H26" s="74" t="s">
        <v>907</v>
      </c>
      <c r="I26" s="74" t="s">
        <v>907</v>
      </c>
      <c r="J26" s="83" t="s">
        <v>907</v>
      </c>
      <c r="K26" s="37" t="s">
        <v>907</v>
      </c>
      <c r="L26" s="37" t="s">
        <v>907</v>
      </c>
      <c r="M26" s="37" t="s">
        <v>907</v>
      </c>
      <c r="N26" s="37" t="s">
        <v>907</v>
      </c>
      <c r="O26" s="37" t="s">
        <v>907</v>
      </c>
      <c r="P26" s="37" t="s">
        <v>907</v>
      </c>
      <c r="Q26" s="37" t="s">
        <v>907</v>
      </c>
      <c r="R26" s="37" t="s">
        <v>907</v>
      </c>
      <c r="S26" s="37" t="s">
        <v>907</v>
      </c>
      <c r="T26" s="37" t="s">
        <v>907</v>
      </c>
      <c r="U26" s="37" t="s">
        <v>907</v>
      </c>
      <c r="V26" s="37" t="s">
        <v>907</v>
      </c>
      <c r="W26" s="37" t="s">
        <v>907</v>
      </c>
      <c r="X26" s="37" t="s">
        <v>907</v>
      </c>
      <c r="Y26" s="37" t="s">
        <v>907</v>
      </c>
      <c r="Z26" s="37" t="s">
        <v>907</v>
      </c>
      <c r="AA26" s="37" t="s">
        <v>907</v>
      </c>
      <c r="AB26" s="37" t="s">
        <v>907</v>
      </c>
      <c r="AC26" s="37" t="s">
        <v>907</v>
      </c>
      <c r="AD26" s="37" t="s">
        <v>907</v>
      </c>
      <c r="AE26" s="37" t="s">
        <v>907</v>
      </c>
      <c r="AF26" s="37" t="s">
        <v>907</v>
      </c>
      <c r="AG26" s="37" t="s">
        <v>907</v>
      </c>
      <c r="AH26" s="37" t="s">
        <v>907</v>
      </c>
      <c r="AI26" s="37" t="s">
        <v>907</v>
      </c>
    </row>
    <row r="27" spans="2:35" ht="31.5" x14ac:dyDescent="0.25">
      <c r="B27" s="60" t="s">
        <v>920</v>
      </c>
      <c r="C27" s="29" t="s">
        <v>921</v>
      </c>
      <c r="D27" s="47" t="s">
        <v>909</v>
      </c>
      <c r="E27" s="37" t="s">
        <v>907</v>
      </c>
      <c r="F27" s="74">
        <f>F92</f>
        <v>0</v>
      </c>
      <c r="G27" s="74">
        <f t="shared" ref="G27:I27" si="8">G92</f>
        <v>0</v>
      </c>
      <c r="H27" s="74">
        <f t="shared" si="8"/>
        <v>0</v>
      </c>
      <c r="I27" s="74">
        <f t="shared" si="8"/>
        <v>0</v>
      </c>
      <c r="J27" s="83">
        <f t="shared" ref="J27" si="9">J93</f>
        <v>0</v>
      </c>
      <c r="K27" s="36" t="str">
        <f t="shared" ref="K27:N27" si="10">K77</f>
        <v>нд</v>
      </c>
      <c r="L27" s="36" t="str">
        <f t="shared" si="10"/>
        <v>нд</v>
      </c>
      <c r="M27" s="36" t="str">
        <f t="shared" si="10"/>
        <v>нд</v>
      </c>
      <c r="N27" s="36" t="str">
        <f t="shared" si="10"/>
        <v>нд</v>
      </c>
      <c r="O27" s="36" t="str">
        <f>O77</f>
        <v>нд</v>
      </c>
      <c r="P27" s="37" t="s">
        <v>907</v>
      </c>
      <c r="Q27" s="37" t="s">
        <v>907</v>
      </c>
      <c r="R27" s="37" t="s">
        <v>907</v>
      </c>
      <c r="S27" s="37" t="s">
        <v>907</v>
      </c>
      <c r="T27" s="37" t="s">
        <v>907</v>
      </c>
      <c r="U27" s="37" t="s">
        <v>907</v>
      </c>
      <c r="V27" s="37" t="s">
        <v>907</v>
      </c>
      <c r="W27" s="37" t="s">
        <v>907</v>
      </c>
      <c r="X27" s="37" t="s">
        <v>907</v>
      </c>
      <c r="Y27" s="37" t="s">
        <v>907</v>
      </c>
      <c r="Z27" s="37" t="s">
        <v>907</v>
      </c>
      <c r="AA27" s="37" t="s">
        <v>907</v>
      </c>
      <c r="AB27" s="37" t="s">
        <v>907</v>
      </c>
      <c r="AC27" s="37" t="s">
        <v>907</v>
      </c>
      <c r="AD27" s="37" t="s">
        <v>907</v>
      </c>
      <c r="AE27" s="37" t="s">
        <v>907</v>
      </c>
      <c r="AF27" s="37" t="s">
        <v>907</v>
      </c>
      <c r="AG27" s="37" t="s">
        <v>907</v>
      </c>
      <c r="AH27" s="37" t="s">
        <v>907</v>
      </c>
      <c r="AI27" s="36" t="str">
        <f>AI77</f>
        <v>нд</v>
      </c>
    </row>
    <row r="28" spans="2:35" x14ac:dyDescent="0.25">
      <c r="B28" s="60" t="s">
        <v>922</v>
      </c>
      <c r="C28" s="29" t="s">
        <v>668</v>
      </c>
      <c r="D28" s="31" t="s">
        <v>909</v>
      </c>
      <c r="E28" s="37" t="s">
        <v>907</v>
      </c>
      <c r="F28" s="76">
        <f>F21</f>
        <v>0</v>
      </c>
      <c r="G28" s="76">
        <f t="shared" ref="G28:N28" si="11">G21</f>
        <v>0</v>
      </c>
      <c r="H28" s="76">
        <f t="shared" si="11"/>
        <v>3.7519999999999998</v>
      </c>
      <c r="I28" s="76">
        <f t="shared" si="11"/>
        <v>0</v>
      </c>
      <c r="J28" s="84">
        <f t="shared" si="11"/>
        <v>1</v>
      </c>
      <c r="K28" s="36">
        <f t="shared" si="11"/>
        <v>0</v>
      </c>
      <c r="L28" s="36">
        <f t="shared" si="11"/>
        <v>0</v>
      </c>
      <c r="M28" s="36">
        <f t="shared" si="11"/>
        <v>0</v>
      </c>
      <c r="N28" s="36">
        <f t="shared" si="11"/>
        <v>0</v>
      </c>
      <c r="O28" s="36">
        <f>O21</f>
        <v>1</v>
      </c>
      <c r="P28" s="37" t="s">
        <v>907</v>
      </c>
      <c r="Q28" s="37" t="s">
        <v>907</v>
      </c>
      <c r="R28" s="37" t="s">
        <v>907</v>
      </c>
      <c r="S28" s="37" t="s">
        <v>907</v>
      </c>
      <c r="T28" s="37" t="s">
        <v>907</v>
      </c>
      <c r="U28" s="37" t="s">
        <v>907</v>
      </c>
      <c r="V28" s="37" t="s">
        <v>907</v>
      </c>
      <c r="W28" s="37" t="s">
        <v>907</v>
      </c>
      <c r="X28" s="37" t="s">
        <v>907</v>
      </c>
      <c r="Y28" s="37" t="s">
        <v>907</v>
      </c>
      <c r="Z28" s="37" t="s">
        <v>907</v>
      </c>
      <c r="AA28" s="37" t="s">
        <v>907</v>
      </c>
      <c r="AB28" s="37" t="s">
        <v>907</v>
      </c>
      <c r="AC28" s="37" t="s">
        <v>907</v>
      </c>
      <c r="AD28" s="37" t="s">
        <v>907</v>
      </c>
      <c r="AE28" s="37" t="s">
        <v>907</v>
      </c>
      <c r="AF28" s="37" t="s">
        <v>907</v>
      </c>
      <c r="AG28" s="37" t="s">
        <v>907</v>
      </c>
      <c r="AH28" s="37" t="s">
        <v>907</v>
      </c>
      <c r="AI28" s="36">
        <f>AI21</f>
        <v>0</v>
      </c>
    </row>
    <row r="29" spans="2:35" ht="47.25" x14ac:dyDescent="0.25">
      <c r="B29" s="61" t="s">
        <v>669</v>
      </c>
      <c r="C29" s="32" t="s">
        <v>923</v>
      </c>
      <c r="D29" s="33" t="s">
        <v>909</v>
      </c>
      <c r="E29" s="48" t="s">
        <v>907</v>
      </c>
      <c r="F29" s="73" t="s">
        <v>907</v>
      </c>
      <c r="G29" s="73" t="s">
        <v>907</v>
      </c>
      <c r="H29" s="73" t="s">
        <v>907</v>
      </c>
      <c r="I29" s="73" t="s">
        <v>907</v>
      </c>
      <c r="J29" s="85" t="s">
        <v>907</v>
      </c>
      <c r="K29" s="48" t="s">
        <v>907</v>
      </c>
      <c r="L29" s="48" t="s">
        <v>907</v>
      </c>
      <c r="M29" s="48" t="s">
        <v>907</v>
      </c>
      <c r="N29" s="48" t="s">
        <v>907</v>
      </c>
      <c r="O29" s="39" t="s">
        <v>907</v>
      </c>
      <c r="P29" s="48" t="s">
        <v>907</v>
      </c>
      <c r="Q29" s="48" t="s">
        <v>907</v>
      </c>
      <c r="R29" s="48" t="s">
        <v>907</v>
      </c>
      <c r="S29" s="48" t="s">
        <v>907</v>
      </c>
      <c r="T29" s="48" t="s">
        <v>907</v>
      </c>
      <c r="U29" s="48" t="s">
        <v>907</v>
      </c>
      <c r="V29" s="48" t="s">
        <v>907</v>
      </c>
      <c r="W29" s="48" t="s">
        <v>907</v>
      </c>
      <c r="X29" s="48" t="s">
        <v>907</v>
      </c>
      <c r="Y29" s="48" t="s">
        <v>907</v>
      </c>
      <c r="Z29" s="48" t="s">
        <v>907</v>
      </c>
      <c r="AA29" s="48" t="s">
        <v>907</v>
      </c>
      <c r="AB29" s="48" t="s">
        <v>907</v>
      </c>
      <c r="AC29" s="48" t="s">
        <v>907</v>
      </c>
      <c r="AD29" s="48" t="s">
        <v>907</v>
      </c>
      <c r="AE29" s="48" t="s">
        <v>907</v>
      </c>
      <c r="AF29" s="48" t="s">
        <v>907</v>
      </c>
      <c r="AG29" s="48" t="s">
        <v>907</v>
      </c>
      <c r="AH29" s="48" t="s">
        <v>907</v>
      </c>
      <c r="AI29" s="39" t="s">
        <v>907</v>
      </c>
    </row>
    <row r="30" spans="2:35" ht="78.75" x14ac:dyDescent="0.25">
      <c r="B30" s="61" t="s">
        <v>670</v>
      </c>
      <c r="C30" s="32" t="s">
        <v>924</v>
      </c>
      <c r="D30" s="33" t="s">
        <v>909</v>
      </c>
      <c r="E30" s="48" t="s">
        <v>907</v>
      </c>
      <c r="F30" s="73" t="s">
        <v>907</v>
      </c>
      <c r="G30" s="73" t="s">
        <v>907</v>
      </c>
      <c r="H30" s="73" t="s">
        <v>907</v>
      </c>
      <c r="I30" s="73" t="s">
        <v>907</v>
      </c>
      <c r="J30" s="85" t="s">
        <v>907</v>
      </c>
      <c r="K30" s="48" t="s">
        <v>907</v>
      </c>
      <c r="L30" s="48" t="s">
        <v>907</v>
      </c>
      <c r="M30" s="48" t="s">
        <v>907</v>
      </c>
      <c r="N30" s="48" t="s">
        <v>907</v>
      </c>
      <c r="O30" s="39" t="s">
        <v>907</v>
      </c>
      <c r="P30" s="48" t="s">
        <v>907</v>
      </c>
      <c r="Q30" s="48" t="s">
        <v>907</v>
      </c>
      <c r="R30" s="48" t="s">
        <v>907</v>
      </c>
      <c r="S30" s="48" t="s">
        <v>907</v>
      </c>
      <c r="T30" s="48" t="s">
        <v>907</v>
      </c>
      <c r="U30" s="48" t="s">
        <v>907</v>
      </c>
      <c r="V30" s="48" t="s">
        <v>907</v>
      </c>
      <c r="W30" s="48" t="s">
        <v>907</v>
      </c>
      <c r="X30" s="48" t="s">
        <v>907</v>
      </c>
      <c r="Y30" s="48" t="s">
        <v>907</v>
      </c>
      <c r="Z30" s="48" t="s">
        <v>907</v>
      </c>
      <c r="AA30" s="48" t="s">
        <v>907</v>
      </c>
      <c r="AB30" s="48" t="s">
        <v>907</v>
      </c>
      <c r="AC30" s="48" t="s">
        <v>907</v>
      </c>
      <c r="AD30" s="48" t="s">
        <v>907</v>
      </c>
      <c r="AE30" s="48" t="s">
        <v>907</v>
      </c>
      <c r="AF30" s="48" t="s">
        <v>907</v>
      </c>
      <c r="AG30" s="48" t="s">
        <v>907</v>
      </c>
      <c r="AH30" s="48" t="s">
        <v>907</v>
      </c>
      <c r="AI30" s="39" t="s">
        <v>907</v>
      </c>
    </row>
    <row r="31" spans="2:35" ht="94.5" x14ac:dyDescent="0.25">
      <c r="B31" s="61" t="s">
        <v>441</v>
      </c>
      <c r="C31" s="32" t="s">
        <v>925</v>
      </c>
      <c r="D31" s="33" t="s">
        <v>909</v>
      </c>
      <c r="E31" s="48" t="s">
        <v>907</v>
      </c>
      <c r="F31" s="73" t="s">
        <v>907</v>
      </c>
      <c r="G31" s="73" t="s">
        <v>907</v>
      </c>
      <c r="H31" s="73" t="s">
        <v>907</v>
      </c>
      <c r="I31" s="73" t="s">
        <v>907</v>
      </c>
      <c r="J31" s="85" t="s">
        <v>907</v>
      </c>
      <c r="K31" s="48" t="s">
        <v>907</v>
      </c>
      <c r="L31" s="48" t="s">
        <v>907</v>
      </c>
      <c r="M31" s="48" t="s">
        <v>907</v>
      </c>
      <c r="N31" s="48" t="s">
        <v>907</v>
      </c>
      <c r="O31" s="39" t="s">
        <v>907</v>
      </c>
      <c r="P31" s="48" t="s">
        <v>907</v>
      </c>
      <c r="Q31" s="48" t="s">
        <v>907</v>
      </c>
      <c r="R31" s="48" t="s">
        <v>907</v>
      </c>
      <c r="S31" s="48" t="s">
        <v>907</v>
      </c>
      <c r="T31" s="48" t="s">
        <v>907</v>
      </c>
      <c r="U31" s="48" t="s">
        <v>907</v>
      </c>
      <c r="V31" s="48" t="s">
        <v>907</v>
      </c>
      <c r="W31" s="48" t="s">
        <v>907</v>
      </c>
      <c r="X31" s="48" t="s">
        <v>907</v>
      </c>
      <c r="Y31" s="48" t="s">
        <v>907</v>
      </c>
      <c r="Z31" s="48" t="s">
        <v>907</v>
      </c>
      <c r="AA31" s="48" t="s">
        <v>907</v>
      </c>
      <c r="AB31" s="48" t="s">
        <v>907</v>
      </c>
      <c r="AC31" s="48" t="s">
        <v>907</v>
      </c>
      <c r="AD31" s="48" t="s">
        <v>907</v>
      </c>
      <c r="AE31" s="48" t="s">
        <v>907</v>
      </c>
      <c r="AF31" s="48" t="s">
        <v>907</v>
      </c>
      <c r="AG31" s="48" t="s">
        <v>907</v>
      </c>
      <c r="AH31" s="48" t="s">
        <v>907</v>
      </c>
      <c r="AI31" s="39" t="s">
        <v>907</v>
      </c>
    </row>
    <row r="32" spans="2:35" ht="94.5" x14ac:dyDescent="0.25">
      <c r="B32" s="61" t="s">
        <v>446</v>
      </c>
      <c r="C32" s="32" t="s">
        <v>926</v>
      </c>
      <c r="D32" s="33" t="s">
        <v>909</v>
      </c>
      <c r="E32" s="48" t="s">
        <v>907</v>
      </c>
      <c r="F32" s="73" t="s">
        <v>907</v>
      </c>
      <c r="G32" s="73" t="s">
        <v>907</v>
      </c>
      <c r="H32" s="73" t="s">
        <v>907</v>
      </c>
      <c r="I32" s="73" t="s">
        <v>907</v>
      </c>
      <c r="J32" s="85" t="s">
        <v>907</v>
      </c>
      <c r="K32" s="48" t="s">
        <v>907</v>
      </c>
      <c r="L32" s="48" t="s">
        <v>907</v>
      </c>
      <c r="M32" s="48" t="s">
        <v>907</v>
      </c>
      <c r="N32" s="48" t="s">
        <v>907</v>
      </c>
      <c r="O32" s="39" t="s">
        <v>907</v>
      </c>
      <c r="P32" s="48" t="s">
        <v>907</v>
      </c>
      <c r="Q32" s="48" t="s">
        <v>907</v>
      </c>
      <c r="R32" s="48" t="s">
        <v>907</v>
      </c>
      <c r="S32" s="48" t="s">
        <v>907</v>
      </c>
      <c r="T32" s="48" t="s">
        <v>907</v>
      </c>
      <c r="U32" s="48" t="s">
        <v>907</v>
      </c>
      <c r="V32" s="48" t="s">
        <v>907</v>
      </c>
      <c r="W32" s="48" t="s">
        <v>907</v>
      </c>
      <c r="X32" s="48" t="s">
        <v>907</v>
      </c>
      <c r="Y32" s="48" t="s">
        <v>907</v>
      </c>
      <c r="Z32" s="48" t="s">
        <v>907</v>
      </c>
      <c r="AA32" s="48" t="s">
        <v>907</v>
      </c>
      <c r="AB32" s="48" t="s">
        <v>907</v>
      </c>
      <c r="AC32" s="48" t="s">
        <v>907</v>
      </c>
      <c r="AD32" s="48" t="s">
        <v>907</v>
      </c>
      <c r="AE32" s="48" t="s">
        <v>907</v>
      </c>
      <c r="AF32" s="48" t="s">
        <v>907</v>
      </c>
      <c r="AG32" s="48" t="s">
        <v>907</v>
      </c>
      <c r="AH32" s="48" t="s">
        <v>907</v>
      </c>
      <c r="AI32" s="39" t="s">
        <v>907</v>
      </c>
    </row>
    <row r="33" spans="2:35" ht="78.75" x14ac:dyDescent="0.25">
      <c r="B33" s="61" t="s">
        <v>448</v>
      </c>
      <c r="C33" s="32" t="s">
        <v>927</v>
      </c>
      <c r="D33" s="33" t="s">
        <v>909</v>
      </c>
      <c r="E33" s="48" t="s">
        <v>907</v>
      </c>
      <c r="F33" s="73" t="s">
        <v>907</v>
      </c>
      <c r="G33" s="73" t="s">
        <v>907</v>
      </c>
      <c r="H33" s="73" t="s">
        <v>907</v>
      </c>
      <c r="I33" s="73" t="s">
        <v>907</v>
      </c>
      <c r="J33" s="85" t="s">
        <v>907</v>
      </c>
      <c r="K33" s="48" t="s">
        <v>907</v>
      </c>
      <c r="L33" s="48" t="s">
        <v>907</v>
      </c>
      <c r="M33" s="48" t="s">
        <v>907</v>
      </c>
      <c r="N33" s="48" t="s">
        <v>907</v>
      </c>
      <c r="O33" s="39" t="s">
        <v>907</v>
      </c>
      <c r="P33" s="48" t="s">
        <v>907</v>
      </c>
      <c r="Q33" s="48" t="s">
        <v>907</v>
      </c>
      <c r="R33" s="48" t="s">
        <v>907</v>
      </c>
      <c r="S33" s="48" t="s">
        <v>907</v>
      </c>
      <c r="T33" s="48" t="s">
        <v>907</v>
      </c>
      <c r="U33" s="48" t="s">
        <v>907</v>
      </c>
      <c r="V33" s="48" t="s">
        <v>907</v>
      </c>
      <c r="W33" s="48" t="s">
        <v>907</v>
      </c>
      <c r="X33" s="48" t="s">
        <v>907</v>
      </c>
      <c r="Y33" s="48" t="s">
        <v>907</v>
      </c>
      <c r="Z33" s="48" t="s">
        <v>907</v>
      </c>
      <c r="AA33" s="48" t="s">
        <v>907</v>
      </c>
      <c r="AB33" s="48" t="s">
        <v>907</v>
      </c>
      <c r="AC33" s="48" t="s">
        <v>907</v>
      </c>
      <c r="AD33" s="48" t="s">
        <v>907</v>
      </c>
      <c r="AE33" s="48" t="s">
        <v>907</v>
      </c>
      <c r="AF33" s="48" t="s">
        <v>907</v>
      </c>
      <c r="AG33" s="48" t="s">
        <v>907</v>
      </c>
      <c r="AH33" s="48" t="s">
        <v>907</v>
      </c>
      <c r="AI33" s="39" t="s">
        <v>907</v>
      </c>
    </row>
    <row r="34" spans="2:35" ht="63" x14ac:dyDescent="0.25">
      <c r="B34" s="61" t="s">
        <v>671</v>
      </c>
      <c r="C34" s="32" t="s">
        <v>928</v>
      </c>
      <c r="D34" s="33" t="s">
        <v>909</v>
      </c>
      <c r="E34" s="48" t="s">
        <v>907</v>
      </c>
      <c r="F34" s="73" t="s">
        <v>907</v>
      </c>
      <c r="G34" s="73" t="s">
        <v>907</v>
      </c>
      <c r="H34" s="73" t="s">
        <v>907</v>
      </c>
      <c r="I34" s="73" t="s">
        <v>907</v>
      </c>
      <c r="J34" s="85" t="s">
        <v>907</v>
      </c>
      <c r="K34" s="48" t="s">
        <v>907</v>
      </c>
      <c r="L34" s="48" t="s">
        <v>907</v>
      </c>
      <c r="M34" s="48" t="s">
        <v>907</v>
      </c>
      <c r="N34" s="48" t="s">
        <v>907</v>
      </c>
      <c r="O34" s="39" t="s">
        <v>907</v>
      </c>
      <c r="P34" s="48" t="s">
        <v>907</v>
      </c>
      <c r="Q34" s="48" t="s">
        <v>907</v>
      </c>
      <c r="R34" s="48" t="s">
        <v>907</v>
      </c>
      <c r="S34" s="48" t="s">
        <v>907</v>
      </c>
      <c r="T34" s="48" t="s">
        <v>907</v>
      </c>
      <c r="U34" s="48" t="s">
        <v>907</v>
      </c>
      <c r="V34" s="48" t="s">
        <v>907</v>
      </c>
      <c r="W34" s="48" t="s">
        <v>907</v>
      </c>
      <c r="X34" s="48" t="s">
        <v>907</v>
      </c>
      <c r="Y34" s="48" t="s">
        <v>907</v>
      </c>
      <c r="Z34" s="48" t="s">
        <v>907</v>
      </c>
      <c r="AA34" s="48" t="s">
        <v>907</v>
      </c>
      <c r="AB34" s="48" t="s">
        <v>907</v>
      </c>
      <c r="AC34" s="48" t="s">
        <v>907</v>
      </c>
      <c r="AD34" s="48" t="s">
        <v>907</v>
      </c>
      <c r="AE34" s="48" t="s">
        <v>907</v>
      </c>
      <c r="AF34" s="48" t="s">
        <v>907</v>
      </c>
      <c r="AG34" s="48" t="s">
        <v>907</v>
      </c>
      <c r="AH34" s="48" t="s">
        <v>907</v>
      </c>
      <c r="AI34" s="39" t="s">
        <v>907</v>
      </c>
    </row>
    <row r="35" spans="2:35" ht="94.5" x14ac:dyDescent="0.25">
      <c r="B35" s="61" t="s">
        <v>469</v>
      </c>
      <c r="C35" s="32" t="s">
        <v>929</v>
      </c>
      <c r="D35" s="34" t="s">
        <v>909</v>
      </c>
      <c r="E35" s="48" t="s">
        <v>907</v>
      </c>
      <c r="F35" s="73" t="s">
        <v>907</v>
      </c>
      <c r="G35" s="73" t="s">
        <v>907</v>
      </c>
      <c r="H35" s="73" t="s">
        <v>907</v>
      </c>
      <c r="I35" s="73" t="s">
        <v>907</v>
      </c>
      <c r="J35" s="85" t="s">
        <v>907</v>
      </c>
      <c r="K35" s="48" t="s">
        <v>907</v>
      </c>
      <c r="L35" s="48" t="s">
        <v>907</v>
      </c>
      <c r="M35" s="48" t="s">
        <v>907</v>
      </c>
      <c r="N35" s="48" t="s">
        <v>907</v>
      </c>
      <c r="O35" s="39" t="s">
        <v>907</v>
      </c>
      <c r="P35" s="48" t="s">
        <v>907</v>
      </c>
      <c r="Q35" s="48" t="s">
        <v>907</v>
      </c>
      <c r="R35" s="48" t="s">
        <v>907</v>
      </c>
      <c r="S35" s="48" t="s">
        <v>907</v>
      </c>
      <c r="T35" s="48" t="s">
        <v>907</v>
      </c>
      <c r="U35" s="48" t="s">
        <v>907</v>
      </c>
      <c r="V35" s="48" t="s">
        <v>907</v>
      </c>
      <c r="W35" s="48" t="s">
        <v>907</v>
      </c>
      <c r="X35" s="48" t="s">
        <v>907</v>
      </c>
      <c r="Y35" s="48" t="s">
        <v>907</v>
      </c>
      <c r="Z35" s="48" t="s">
        <v>907</v>
      </c>
      <c r="AA35" s="48" t="s">
        <v>907</v>
      </c>
      <c r="AB35" s="48" t="s">
        <v>907</v>
      </c>
      <c r="AC35" s="48" t="s">
        <v>907</v>
      </c>
      <c r="AD35" s="48" t="s">
        <v>907</v>
      </c>
      <c r="AE35" s="48" t="s">
        <v>907</v>
      </c>
      <c r="AF35" s="48" t="s">
        <v>907</v>
      </c>
      <c r="AG35" s="48" t="s">
        <v>907</v>
      </c>
      <c r="AH35" s="48" t="s">
        <v>907</v>
      </c>
      <c r="AI35" s="39" t="s">
        <v>907</v>
      </c>
    </row>
    <row r="36" spans="2:35" ht="78.75" x14ac:dyDescent="0.25">
      <c r="B36" s="61" t="s">
        <v>470</v>
      </c>
      <c r="C36" s="32" t="s">
        <v>930</v>
      </c>
      <c r="D36" s="33" t="s">
        <v>909</v>
      </c>
      <c r="E36" s="48" t="s">
        <v>907</v>
      </c>
      <c r="F36" s="73" t="s">
        <v>907</v>
      </c>
      <c r="G36" s="73" t="s">
        <v>907</v>
      </c>
      <c r="H36" s="73" t="s">
        <v>907</v>
      </c>
      <c r="I36" s="73" t="s">
        <v>907</v>
      </c>
      <c r="J36" s="85" t="s">
        <v>907</v>
      </c>
      <c r="K36" s="48" t="s">
        <v>907</v>
      </c>
      <c r="L36" s="48" t="s">
        <v>907</v>
      </c>
      <c r="M36" s="48" t="s">
        <v>907</v>
      </c>
      <c r="N36" s="48" t="s">
        <v>907</v>
      </c>
      <c r="O36" s="39" t="s">
        <v>907</v>
      </c>
      <c r="P36" s="48" t="s">
        <v>907</v>
      </c>
      <c r="Q36" s="48" t="s">
        <v>907</v>
      </c>
      <c r="R36" s="48" t="s">
        <v>907</v>
      </c>
      <c r="S36" s="48" t="s">
        <v>907</v>
      </c>
      <c r="T36" s="48" t="s">
        <v>907</v>
      </c>
      <c r="U36" s="48" t="s">
        <v>907</v>
      </c>
      <c r="V36" s="48" t="s">
        <v>907</v>
      </c>
      <c r="W36" s="48" t="s">
        <v>907</v>
      </c>
      <c r="X36" s="48" t="s">
        <v>907</v>
      </c>
      <c r="Y36" s="48" t="s">
        <v>907</v>
      </c>
      <c r="Z36" s="48" t="s">
        <v>907</v>
      </c>
      <c r="AA36" s="48" t="s">
        <v>907</v>
      </c>
      <c r="AB36" s="48" t="s">
        <v>907</v>
      </c>
      <c r="AC36" s="48" t="s">
        <v>907</v>
      </c>
      <c r="AD36" s="48" t="s">
        <v>907</v>
      </c>
      <c r="AE36" s="48" t="s">
        <v>907</v>
      </c>
      <c r="AF36" s="48" t="s">
        <v>907</v>
      </c>
      <c r="AG36" s="48" t="s">
        <v>907</v>
      </c>
      <c r="AH36" s="48" t="s">
        <v>907</v>
      </c>
      <c r="AI36" s="39" t="s">
        <v>907</v>
      </c>
    </row>
    <row r="37" spans="2:35" ht="63" x14ac:dyDescent="0.25">
      <c r="B37" s="61" t="s">
        <v>672</v>
      </c>
      <c r="C37" s="32" t="s">
        <v>931</v>
      </c>
      <c r="D37" s="34" t="s">
        <v>909</v>
      </c>
      <c r="E37" s="48" t="s">
        <v>907</v>
      </c>
      <c r="F37" s="73" t="s">
        <v>907</v>
      </c>
      <c r="G37" s="73" t="s">
        <v>907</v>
      </c>
      <c r="H37" s="73" t="s">
        <v>907</v>
      </c>
      <c r="I37" s="73" t="s">
        <v>907</v>
      </c>
      <c r="J37" s="85" t="s">
        <v>907</v>
      </c>
      <c r="K37" s="48" t="s">
        <v>907</v>
      </c>
      <c r="L37" s="48" t="s">
        <v>907</v>
      </c>
      <c r="M37" s="48" t="s">
        <v>907</v>
      </c>
      <c r="N37" s="48" t="s">
        <v>907</v>
      </c>
      <c r="O37" s="39" t="s">
        <v>907</v>
      </c>
      <c r="P37" s="48" t="s">
        <v>907</v>
      </c>
      <c r="Q37" s="48" t="s">
        <v>907</v>
      </c>
      <c r="R37" s="48" t="s">
        <v>907</v>
      </c>
      <c r="S37" s="48" t="s">
        <v>907</v>
      </c>
      <c r="T37" s="48" t="s">
        <v>907</v>
      </c>
      <c r="U37" s="48" t="s">
        <v>907</v>
      </c>
      <c r="V37" s="48" t="s">
        <v>907</v>
      </c>
      <c r="W37" s="48" t="s">
        <v>907</v>
      </c>
      <c r="X37" s="48" t="s">
        <v>907</v>
      </c>
      <c r="Y37" s="48" t="s">
        <v>907</v>
      </c>
      <c r="Z37" s="48" t="s">
        <v>907</v>
      </c>
      <c r="AA37" s="48" t="s">
        <v>907</v>
      </c>
      <c r="AB37" s="48" t="s">
        <v>907</v>
      </c>
      <c r="AC37" s="48" t="s">
        <v>907</v>
      </c>
      <c r="AD37" s="48" t="s">
        <v>907</v>
      </c>
      <c r="AE37" s="48" t="s">
        <v>907</v>
      </c>
      <c r="AF37" s="48" t="s">
        <v>907</v>
      </c>
      <c r="AG37" s="48" t="s">
        <v>907</v>
      </c>
      <c r="AH37" s="48" t="s">
        <v>907</v>
      </c>
      <c r="AI37" s="39" t="s">
        <v>907</v>
      </c>
    </row>
    <row r="38" spans="2:35" ht="47.25" x14ac:dyDescent="0.25">
      <c r="B38" s="61" t="s">
        <v>932</v>
      </c>
      <c r="C38" s="32" t="s">
        <v>933</v>
      </c>
      <c r="D38" s="33" t="s">
        <v>909</v>
      </c>
      <c r="E38" s="48" t="s">
        <v>907</v>
      </c>
      <c r="F38" s="73" t="s">
        <v>907</v>
      </c>
      <c r="G38" s="73" t="s">
        <v>907</v>
      </c>
      <c r="H38" s="73" t="s">
        <v>907</v>
      </c>
      <c r="I38" s="73" t="s">
        <v>907</v>
      </c>
      <c r="J38" s="85" t="s">
        <v>907</v>
      </c>
      <c r="K38" s="48" t="s">
        <v>907</v>
      </c>
      <c r="L38" s="48" t="s">
        <v>907</v>
      </c>
      <c r="M38" s="48" t="s">
        <v>907</v>
      </c>
      <c r="N38" s="48" t="s">
        <v>907</v>
      </c>
      <c r="O38" s="39" t="s">
        <v>907</v>
      </c>
      <c r="P38" s="48" t="s">
        <v>907</v>
      </c>
      <c r="Q38" s="48" t="s">
        <v>907</v>
      </c>
      <c r="R38" s="48" t="s">
        <v>907</v>
      </c>
      <c r="S38" s="48" t="s">
        <v>907</v>
      </c>
      <c r="T38" s="48" t="s">
        <v>907</v>
      </c>
      <c r="U38" s="48" t="s">
        <v>907</v>
      </c>
      <c r="V38" s="48" t="s">
        <v>907</v>
      </c>
      <c r="W38" s="48" t="s">
        <v>907</v>
      </c>
      <c r="X38" s="48" t="s">
        <v>907</v>
      </c>
      <c r="Y38" s="48" t="s">
        <v>907</v>
      </c>
      <c r="Z38" s="48" t="s">
        <v>907</v>
      </c>
      <c r="AA38" s="48" t="s">
        <v>907</v>
      </c>
      <c r="AB38" s="48" t="s">
        <v>907</v>
      </c>
      <c r="AC38" s="48" t="s">
        <v>907</v>
      </c>
      <c r="AD38" s="48" t="s">
        <v>907</v>
      </c>
      <c r="AE38" s="48" t="s">
        <v>907</v>
      </c>
      <c r="AF38" s="48" t="s">
        <v>907</v>
      </c>
      <c r="AG38" s="48" t="s">
        <v>907</v>
      </c>
      <c r="AH38" s="48" t="s">
        <v>907</v>
      </c>
      <c r="AI38" s="39" t="s">
        <v>907</v>
      </c>
    </row>
    <row r="39" spans="2:35" ht="141.75" x14ac:dyDescent="0.25">
      <c r="B39" s="61" t="s">
        <v>932</v>
      </c>
      <c r="C39" s="32" t="s">
        <v>934</v>
      </c>
      <c r="D39" s="33" t="s">
        <v>909</v>
      </c>
      <c r="E39" s="48" t="s">
        <v>907</v>
      </c>
      <c r="F39" s="73" t="s">
        <v>907</v>
      </c>
      <c r="G39" s="73" t="s">
        <v>907</v>
      </c>
      <c r="H39" s="73" t="s">
        <v>907</v>
      </c>
      <c r="I39" s="73" t="s">
        <v>907</v>
      </c>
      <c r="J39" s="85" t="s">
        <v>907</v>
      </c>
      <c r="K39" s="48" t="s">
        <v>907</v>
      </c>
      <c r="L39" s="48" t="s">
        <v>907</v>
      </c>
      <c r="M39" s="48" t="s">
        <v>907</v>
      </c>
      <c r="N39" s="48" t="s">
        <v>907</v>
      </c>
      <c r="O39" s="40" t="s">
        <v>907</v>
      </c>
      <c r="P39" s="48" t="s">
        <v>907</v>
      </c>
      <c r="Q39" s="48" t="s">
        <v>907</v>
      </c>
      <c r="R39" s="48" t="s">
        <v>907</v>
      </c>
      <c r="S39" s="48" t="s">
        <v>907</v>
      </c>
      <c r="T39" s="48" t="s">
        <v>907</v>
      </c>
      <c r="U39" s="48" t="s">
        <v>907</v>
      </c>
      <c r="V39" s="48" t="s">
        <v>907</v>
      </c>
      <c r="W39" s="48" t="s">
        <v>907</v>
      </c>
      <c r="X39" s="48" t="s">
        <v>907</v>
      </c>
      <c r="Y39" s="48" t="s">
        <v>907</v>
      </c>
      <c r="Z39" s="48" t="s">
        <v>907</v>
      </c>
      <c r="AA39" s="48" t="s">
        <v>907</v>
      </c>
      <c r="AB39" s="48" t="s">
        <v>907</v>
      </c>
      <c r="AC39" s="48" t="s">
        <v>907</v>
      </c>
      <c r="AD39" s="48" t="s">
        <v>907</v>
      </c>
      <c r="AE39" s="48" t="s">
        <v>907</v>
      </c>
      <c r="AF39" s="48" t="s">
        <v>907</v>
      </c>
      <c r="AG39" s="48" t="s">
        <v>907</v>
      </c>
      <c r="AH39" s="48" t="s">
        <v>907</v>
      </c>
      <c r="AI39" s="40" t="s">
        <v>907</v>
      </c>
    </row>
    <row r="40" spans="2:35" ht="126" x14ac:dyDescent="0.25">
      <c r="B40" s="61" t="s">
        <v>932</v>
      </c>
      <c r="C40" s="32" t="s">
        <v>935</v>
      </c>
      <c r="D40" s="33" t="s">
        <v>909</v>
      </c>
      <c r="E40" s="48" t="s">
        <v>907</v>
      </c>
      <c r="F40" s="73" t="s">
        <v>907</v>
      </c>
      <c r="G40" s="73" t="s">
        <v>907</v>
      </c>
      <c r="H40" s="73" t="s">
        <v>907</v>
      </c>
      <c r="I40" s="73" t="s">
        <v>907</v>
      </c>
      <c r="J40" s="85" t="s">
        <v>907</v>
      </c>
      <c r="K40" s="48" t="s">
        <v>907</v>
      </c>
      <c r="L40" s="48" t="s">
        <v>907</v>
      </c>
      <c r="M40" s="48" t="s">
        <v>907</v>
      </c>
      <c r="N40" s="48" t="s">
        <v>907</v>
      </c>
      <c r="O40" s="40" t="s">
        <v>907</v>
      </c>
      <c r="P40" s="48" t="s">
        <v>907</v>
      </c>
      <c r="Q40" s="48" t="s">
        <v>907</v>
      </c>
      <c r="R40" s="48" t="s">
        <v>907</v>
      </c>
      <c r="S40" s="48" t="s">
        <v>907</v>
      </c>
      <c r="T40" s="48" t="s">
        <v>907</v>
      </c>
      <c r="U40" s="48" t="s">
        <v>907</v>
      </c>
      <c r="V40" s="48" t="s">
        <v>907</v>
      </c>
      <c r="W40" s="48" t="s">
        <v>907</v>
      </c>
      <c r="X40" s="48" t="s">
        <v>907</v>
      </c>
      <c r="Y40" s="48" t="s">
        <v>907</v>
      </c>
      <c r="Z40" s="48" t="s">
        <v>907</v>
      </c>
      <c r="AA40" s="48" t="s">
        <v>907</v>
      </c>
      <c r="AB40" s="48" t="s">
        <v>907</v>
      </c>
      <c r="AC40" s="48" t="s">
        <v>907</v>
      </c>
      <c r="AD40" s="48" t="s">
        <v>907</v>
      </c>
      <c r="AE40" s="48" t="s">
        <v>907</v>
      </c>
      <c r="AF40" s="48" t="s">
        <v>907</v>
      </c>
      <c r="AG40" s="48" t="s">
        <v>907</v>
      </c>
      <c r="AH40" s="48" t="s">
        <v>907</v>
      </c>
      <c r="AI40" s="40" t="s">
        <v>907</v>
      </c>
    </row>
    <row r="41" spans="2:35" ht="141.75" x14ac:dyDescent="0.25">
      <c r="B41" s="61" t="s">
        <v>932</v>
      </c>
      <c r="C41" s="32" t="s">
        <v>936</v>
      </c>
      <c r="D41" s="33" t="s">
        <v>909</v>
      </c>
      <c r="E41" s="48" t="s">
        <v>907</v>
      </c>
      <c r="F41" s="73" t="s">
        <v>907</v>
      </c>
      <c r="G41" s="73" t="s">
        <v>907</v>
      </c>
      <c r="H41" s="73" t="s">
        <v>907</v>
      </c>
      <c r="I41" s="73" t="s">
        <v>907</v>
      </c>
      <c r="J41" s="85" t="s">
        <v>907</v>
      </c>
      <c r="K41" s="48" t="s">
        <v>907</v>
      </c>
      <c r="L41" s="48" t="s">
        <v>907</v>
      </c>
      <c r="M41" s="48" t="s">
        <v>907</v>
      </c>
      <c r="N41" s="48" t="s">
        <v>907</v>
      </c>
      <c r="O41" s="40" t="s">
        <v>907</v>
      </c>
      <c r="P41" s="48" t="s">
        <v>907</v>
      </c>
      <c r="Q41" s="48" t="s">
        <v>907</v>
      </c>
      <c r="R41" s="48" t="s">
        <v>907</v>
      </c>
      <c r="S41" s="48" t="s">
        <v>907</v>
      </c>
      <c r="T41" s="48" t="s">
        <v>907</v>
      </c>
      <c r="U41" s="48" t="s">
        <v>907</v>
      </c>
      <c r="V41" s="48" t="s">
        <v>907</v>
      </c>
      <c r="W41" s="48" t="s">
        <v>907</v>
      </c>
      <c r="X41" s="48" t="s">
        <v>907</v>
      </c>
      <c r="Y41" s="48" t="s">
        <v>907</v>
      </c>
      <c r="Z41" s="48" t="s">
        <v>907</v>
      </c>
      <c r="AA41" s="48" t="s">
        <v>907</v>
      </c>
      <c r="AB41" s="48" t="s">
        <v>907</v>
      </c>
      <c r="AC41" s="48" t="s">
        <v>907</v>
      </c>
      <c r="AD41" s="48" t="s">
        <v>907</v>
      </c>
      <c r="AE41" s="48" t="s">
        <v>907</v>
      </c>
      <c r="AF41" s="48" t="s">
        <v>907</v>
      </c>
      <c r="AG41" s="48" t="s">
        <v>907</v>
      </c>
      <c r="AH41" s="48" t="s">
        <v>907</v>
      </c>
      <c r="AI41" s="40" t="s">
        <v>907</v>
      </c>
    </row>
    <row r="42" spans="2:35" ht="47.25" x14ac:dyDescent="0.25">
      <c r="B42" s="61" t="s">
        <v>937</v>
      </c>
      <c r="C42" s="32" t="s">
        <v>933</v>
      </c>
      <c r="D42" s="33" t="s">
        <v>909</v>
      </c>
      <c r="E42" s="48" t="s">
        <v>907</v>
      </c>
      <c r="F42" s="73" t="s">
        <v>907</v>
      </c>
      <c r="G42" s="73" t="s">
        <v>907</v>
      </c>
      <c r="H42" s="73" t="s">
        <v>907</v>
      </c>
      <c r="I42" s="73" t="s">
        <v>907</v>
      </c>
      <c r="J42" s="85" t="s">
        <v>907</v>
      </c>
      <c r="K42" s="48" t="s">
        <v>907</v>
      </c>
      <c r="L42" s="48" t="s">
        <v>907</v>
      </c>
      <c r="M42" s="48" t="s">
        <v>907</v>
      </c>
      <c r="N42" s="48" t="s">
        <v>907</v>
      </c>
      <c r="O42" s="40" t="s">
        <v>907</v>
      </c>
      <c r="P42" s="48" t="s">
        <v>907</v>
      </c>
      <c r="Q42" s="48" t="s">
        <v>907</v>
      </c>
      <c r="R42" s="48" t="s">
        <v>907</v>
      </c>
      <c r="S42" s="48" t="s">
        <v>907</v>
      </c>
      <c r="T42" s="48" t="s">
        <v>907</v>
      </c>
      <c r="U42" s="48" t="s">
        <v>907</v>
      </c>
      <c r="V42" s="48" t="s">
        <v>907</v>
      </c>
      <c r="W42" s="48" t="s">
        <v>907</v>
      </c>
      <c r="X42" s="48" t="s">
        <v>907</v>
      </c>
      <c r="Y42" s="48" t="s">
        <v>907</v>
      </c>
      <c r="Z42" s="48" t="s">
        <v>907</v>
      </c>
      <c r="AA42" s="48" t="s">
        <v>907</v>
      </c>
      <c r="AB42" s="48" t="s">
        <v>907</v>
      </c>
      <c r="AC42" s="48" t="s">
        <v>907</v>
      </c>
      <c r="AD42" s="48" t="s">
        <v>907</v>
      </c>
      <c r="AE42" s="48" t="s">
        <v>907</v>
      </c>
      <c r="AF42" s="48" t="s">
        <v>907</v>
      </c>
      <c r="AG42" s="48" t="s">
        <v>907</v>
      </c>
      <c r="AH42" s="48" t="s">
        <v>907</v>
      </c>
      <c r="AI42" s="40" t="s">
        <v>907</v>
      </c>
    </row>
    <row r="43" spans="2:35" ht="141.75" x14ac:dyDescent="0.25">
      <c r="B43" s="61" t="s">
        <v>937</v>
      </c>
      <c r="C43" s="32" t="s">
        <v>934</v>
      </c>
      <c r="D43" s="33" t="s">
        <v>909</v>
      </c>
      <c r="E43" s="48" t="s">
        <v>907</v>
      </c>
      <c r="F43" s="73" t="s">
        <v>907</v>
      </c>
      <c r="G43" s="73" t="s">
        <v>907</v>
      </c>
      <c r="H43" s="73" t="s">
        <v>907</v>
      </c>
      <c r="I43" s="73" t="s">
        <v>907</v>
      </c>
      <c r="J43" s="85" t="s">
        <v>907</v>
      </c>
      <c r="K43" s="48" t="s">
        <v>907</v>
      </c>
      <c r="L43" s="48" t="s">
        <v>907</v>
      </c>
      <c r="M43" s="48" t="s">
        <v>907</v>
      </c>
      <c r="N43" s="48" t="s">
        <v>907</v>
      </c>
      <c r="O43" s="40" t="s">
        <v>907</v>
      </c>
      <c r="P43" s="48" t="s">
        <v>907</v>
      </c>
      <c r="Q43" s="48" t="s">
        <v>907</v>
      </c>
      <c r="R43" s="48" t="s">
        <v>907</v>
      </c>
      <c r="S43" s="48" t="s">
        <v>907</v>
      </c>
      <c r="T43" s="48" t="s">
        <v>907</v>
      </c>
      <c r="U43" s="48" t="s">
        <v>907</v>
      </c>
      <c r="V43" s="48" t="s">
        <v>907</v>
      </c>
      <c r="W43" s="48" t="s">
        <v>907</v>
      </c>
      <c r="X43" s="48" t="s">
        <v>907</v>
      </c>
      <c r="Y43" s="48" t="s">
        <v>907</v>
      </c>
      <c r="Z43" s="48" t="s">
        <v>907</v>
      </c>
      <c r="AA43" s="48" t="s">
        <v>907</v>
      </c>
      <c r="AB43" s="48" t="s">
        <v>907</v>
      </c>
      <c r="AC43" s="48" t="s">
        <v>907</v>
      </c>
      <c r="AD43" s="48" t="s">
        <v>907</v>
      </c>
      <c r="AE43" s="48" t="s">
        <v>907</v>
      </c>
      <c r="AF43" s="48" t="s">
        <v>907</v>
      </c>
      <c r="AG43" s="48" t="s">
        <v>907</v>
      </c>
      <c r="AH43" s="48" t="s">
        <v>907</v>
      </c>
      <c r="AI43" s="40" t="s">
        <v>907</v>
      </c>
    </row>
    <row r="44" spans="2:35" ht="126" x14ac:dyDescent="0.25">
      <c r="B44" s="61" t="s">
        <v>937</v>
      </c>
      <c r="C44" s="32" t="s">
        <v>935</v>
      </c>
      <c r="D44" s="33" t="s">
        <v>909</v>
      </c>
      <c r="E44" s="48" t="s">
        <v>907</v>
      </c>
      <c r="F44" s="73" t="s">
        <v>907</v>
      </c>
      <c r="G44" s="73" t="s">
        <v>907</v>
      </c>
      <c r="H44" s="73" t="s">
        <v>907</v>
      </c>
      <c r="I44" s="73" t="s">
        <v>907</v>
      </c>
      <c r="J44" s="85" t="s">
        <v>907</v>
      </c>
      <c r="K44" s="48" t="s">
        <v>907</v>
      </c>
      <c r="L44" s="48" t="s">
        <v>907</v>
      </c>
      <c r="M44" s="48" t="s">
        <v>907</v>
      </c>
      <c r="N44" s="48" t="s">
        <v>907</v>
      </c>
      <c r="O44" s="41" t="s">
        <v>907</v>
      </c>
      <c r="P44" s="48" t="s">
        <v>907</v>
      </c>
      <c r="Q44" s="48" t="s">
        <v>907</v>
      </c>
      <c r="R44" s="48" t="s">
        <v>907</v>
      </c>
      <c r="S44" s="48" t="s">
        <v>907</v>
      </c>
      <c r="T44" s="48" t="s">
        <v>907</v>
      </c>
      <c r="U44" s="48" t="s">
        <v>907</v>
      </c>
      <c r="V44" s="48" t="s">
        <v>907</v>
      </c>
      <c r="W44" s="48" t="s">
        <v>907</v>
      </c>
      <c r="X44" s="48" t="s">
        <v>907</v>
      </c>
      <c r="Y44" s="48" t="s">
        <v>907</v>
      </c>
      <c r="Z44" s="48" t="s">
        <v>907</v>
      </c>
      <c r="AA44" s="48" t="s">
        <v>907</v>
      </c>
      <c r="AB44" s="48" t="s">
        <v>907</v>
      </c>
      <c r="AC44" s="48" t="s">
        <v>907</v>
      </c>
      <c r="AD44" s="48" t="s">
        <v>907</v>
      </c>
      <c r="AE44" s="48" t="s">
        <v>907</v>
      </c>
      <c r="AF44" s="48" t="s">
        <v>907</v>
      </c>
      <c r="AG44" s="48" t="s">
        <v>907</v>
      </c>
      <c r="AH44" s="48" t="s">
        <v>907</v>
      </c>
      <c r="AI44" s="41" t="s">
        <v>907</v>
      </c>
    </row>
    <row r="45" spans="2:35" ht="141.75" x14ac:dyDescent="0.25">
      <c r="B45" s="61" t="s">
        <v>937</v>
      </c>
      <c r="C45" s="32" t="s">
        <v>938</v>
      </c>
      <c r="D45" s="33" t="s">
        <v>909</v>
      </c>
      <c r="E45" s="48" t="s">
        <v>907</v>
      </c>
      <c r="F45" s="73" t="s">
        <v>907</v>
      </c>
      <c r="G45" s="73" t="s">
        <v>907</v>
      </c>
      <c r="H45" s="73" t="s">
        <v>907</v>
      </c>
      <c r="I45" s="73" t="s">
        <v>907</v>
      </c>
      <c r="J45" s="85" t="s">
        <v>907</v>
      </c>
      <c r="K45" s="48" t="s">
        <v>907</v>
      </c>
      <c r="L45" s="48" t="s">
        <v>907</v>
      </c>
      <c r="M45" s="48" t="s">
        <v>907</v>
      </c>
      <c r="N45" s="48" t="s">
        <v>907</v>
      </c>
      <c r="O45" s="41" t="s">
        <v>907</v>
      </c>
      <c r="P45" s="48" t="s">
        <v>907</v>
      </c>
      <c r="Q45" s="48" t="s">
        <v>907</v>
      </c>
      <c r="R45" s="48" t="s">
        <v>907</v>
      </c>
      <c r="S45" s="48" t="s">
        <v>907</v>
      </c>
      <c r="T45" s="48" t="s">
        <v>907</v>
      </c>
      <c r="U45" s="48" t="s">
        <v>907</v>
      </c>
      <c r="V45" s="48" t="s">
        <v>907</v>
      </c>
      <c r="W45" s="48" t="s">
        <v>907</v>
      </c>
      <c r="X45" s="48" t="s">
        <v>907</v>
      </c>
      <c r="Y45" s="48" t="s">
        <v>907</v>
      </c>
      <c r="Z45" s="48" t="s">
        <v>907</v>
      </c>
      <c r="AA45" s="48" t="s">
        <v>907</v>
      </c>
      <c r="AB45" s="48" t="s">
        <v>907</v>
      </c>
      <c r="AC45" s="48" t="s">
        <v>907</v>
      </c>
      <c r="AD45" s="48" t="s">
        <v>907</v>
      </c>
      <c r="AE45" s="48" t="s">
        <v>907</v>
      </c>
      <c r="AF45" s="48" t="s">
        <v>907</v>
      </c>
      <c r="AG45" s="48" t="s">
        <v>907</v>
      </c>
      <c r="AH45" s="48" t="s">
        <v>907</v>
      </c>
      <c r="AI45" s="41" t="s">
        <v>907</v>
      </c>
    </row>
    <row r="46" spans="2:35" ht="126" x14ac:dyDescent="0.25">
      <c r="B46" s="61" t="s">
        <v>939</v>
      </c>
      <c r="C46" s="32" t="s">
        <v>940</v>
      </c>
      <c r="D46" s="34" t="s">
        <v>909</v>
      </c>
      <c r="E46" s="48" t="s">
        <v>907</v>
      </c>
      <c r="F46" s="73" t="s">
        <v>907</v>
      </c>
      <c r="G46" s="73" t="s">
        <v>907</v>
      </c>
      <c r="H46" s="73" t="s">
        <v>907</v>
      </c>
      <c r="I46" s="73" t="s">
        <v>907</v>
      </c>
      <c r="J46" s="85" t="s">
        <v>907</v>
      </c>
      <c r="K46" s="48" t="s">
        <v>907</v>
      </c>
      <c r="L46" s="48" t="s">
        <v>907</v>
      </c>
      <c r="M46" s="48" t="s">
        <v>907</v>
      </c>
      <c r="N46" s="48" t="s">
        <v>907</v>
      </c>
      <c r="O46" s="41" t="s">
        <v>907</v>
      </c>
      <c r="P46" s="48" t="s">
        <v>907</v>
      </c>
      <c r="Q46" s="48" t="s">
        <v>907</v>
      </c>
      <c r="R46" s="48" t="s">
        <v>907</v>
      </c>
      <c r="S46" s="48" t="s">
        <v>907</v>
      </c>
      <c r="T46" s="48" t="s">
        <v>907</v>
      </c>
      <c r="U46" s="48" t="s">
        <v>907</v>
      </c>
      <c r="V46" s="48" t="s">
        <v>907</v>
      </c>
      <c r="W46" s="48" t="s">
        <v>907</v>
      </c>
      <c r="X46" s="48" t="s">
        <v>907</v>
      </c>
      <c r="Y46" s="48" t="s">
        <v>907</v>
      </c>
      <c r="Z46" s="48" t="s">
        <v>907</v>
      </c>
      <c r="AA46" s="48" t="s">
        <v>907</v>
      </c>
      <c r="AB46" s="48" t="s">
        <v>907</v>
      </c>
      <c r="AC46" s="48" t="s">
        <v>907</v>
      </c>
      <c r="AD46" s="48" t="s">
        <v>907</v>
      </c>
      <c r="AE46" s="48" t="s">
        <v>907</v>
      </c>
      <c r="AF46" s="48" t="s">
        <v>907</v>
      </c>
      <c r="AG46" s="48" t="s">
        <v>907</v>
      </c>
      <c r="AH46" s="48" t="s">
        <v>907</v>
      </c>
      <c r="AI46" s="41" t="s">
        <v>907</v>
      </c>
    </row>
    <row r="47" spans="2:35" ht="110.25" x14ac:dyDescent="0.25">
      <c r="B47" s="61" t="s">
        <v>941</v>
      </c>
      <c r="C47" s="32" t="s">
        <v>942</v>
      </c>
      <c r="D47" s="33" t="s">
        <v>909</v>
      </c>
      <c r="E47" s="48" t="s">
        <v>907</v>
      </c>
      <c r="F47" s="73" t="s">
        <v>907</v>
      </c>
      <c r="G47" s="73" t="s">
        <v>907</v>
      </c>
      <c r="H47" s="73" t="s">
        <v>907</v>
      </c>
      <c r="I47" s="73" t="s">
        <v>907</v>
      </c>
      <c r="J47" s="85" t="s">
        <v>907</v>
      </c>
      <c r="K47" s="48" t="s">
        <v>907</v>
      </c>
      <c r="L47" s="48" t="s">
        <v>907</v>
      </c>
      <c r="M47" s="48" t="s">
        <v>907</v>
      </c>
      <c r="N47" s="48" t="s">
        <v>907</v>
      </c>
      <c r="O47" s="41" t="s">
        <v>907</v>
      </c>
      <c r="P47" s="48" t="s">
        <v>907</v>
      </c>
      <c r="Q47" s="48" t="s">
        <v>907</v>
      </c>
      <c r="R47" s="48" t="s">
        <v>907</v>
      </c>
      <c r="S47" s="48" t="s">
        <v>907</v>
      </c>
      <c r="T47" s="48" t="s">
        <v>907</v>
      </c>
      <c r="U47" s="48" t="s">
        <v>907</v>
      </c>
      <c r="V47" s="48" t="s">
        <v>907</v>
      </c>
      <c r="W47" s="48" t="s">
        <v>907</v>
      </c>
      <c r="X47" s="48" t="s">
        <v>907</v>
      </c>
      <c r="Y47" s="48" t="s">
        <v>907</v>
      </c>
      <c r="Z47" s="48" t="s">
        <v>907</v>
      </c>
      <c r="AA47" s="48" t="s">
        <v>907</v>
      </c>
      <c r="AB47" s="48" t="s">
        <v>907</v>
      </c>
      <c r="AC47" s="48" t="s">
        <v>907</v>
      </c>
      <c r="AD47" s="48" t="s">
        <v>907</v>
      </c>
      <c r="AE47" s="48" t="s">
        <v>907</v>
      </c>
      <c r="AF47" s="48" t="s">
        <v>907</v>
      </c>
      <c r="AG47" s="48" t="s">
        <v>907</v>
      </c>
      <c r="AH47" s="48" t="s">
        <v>907</v>
      </c>
      <c r="AI47" s="41" t="s">
        <v>907</v>
      </c>
    </row>
    <row r="48" spans="2:35" ht="126" x14ac:dyDescent="0.25">
      <c r="B48" s="61" t="s">
        <v>943</v>
      </c>
      <c r="C48" s="32" t="s">
        <v>944</v>
      </c>
      <c r="D48" s="33" t="s">
        <v>909</v>
      </c>
      <c r="E48" s="48" t="s">
        <v>907</v>
      </c>
      <c r="F48" s="73" t="s">
        <v>907</v>
      </c>
      <c r="G48" s="73" t="s">
        <v>907</v>
      </c>
      <c r="H48" s="73" t="s">
        <v>907</v>
      </c>
      <c r="I48" s="73" t="s">
        <v>907</v>
      </c>
      <c r="J48" s="85" t="s">
        <v>907</v>
      </c>
      <c r="K48" s="48" t="s">
        <v>907</v>
      </c>
      <c r="L48" s="48" t="s">
        <v>907</v>
      </c>
      <c r="M48" s="48" t="s">
        <v>907</v>
      </c>
      <c r="N48" s="48" t="s">
        <v>907</v>
      </c>
      <c r="O48" s="41" t="s">
        <v>907</v>
      </c>
      <c r="P48" s="48" t="s">
        <v>907</v>
      </c>
      <c r="Q48" s="48" t="s">
        <v>907</v>
      </c>
      <c r="R48" s="48" t="s">
        <v>907</v>
      </c>
      <c r="S48" s="48" t="s">
        <v>907</v>
      </c>
      <c r="T48" s="48" t="s">
        <v>907</v>
      </c>
      <c r="U48" s="48" t="s">
        <v>907</v>
      </c>
      <c r="V48" s="48" t="s">
        <v>907</v>
      </c>
      <c r="W48" s="48" t="s">
        <v>907</v>
      </c>
      <c r="X48" s="48" t="s">
        <v>907</v>
      </c>
      <c r="Y48" s="48" t="s">
        <v>907</v>
      </c>
      <c r="Z48" s="48" t="s">
        <v>907</v>
      </c>
      <c r="AA48" s="48" t="s">
        <v>907</v>
      </c>
      <c r="AB48" s="48" t="s">
        <v>907</v>
      </c>
      <c r="AC48" s="48" t="s">
        <v>907</v>
      </c>
      <c r="AD48" s="48" t="s">
        <v>907</v>
      </c>
      <c r="AE48" s="48" t="s">
        <v>907</v>
      </c>
      <c r="AF48" s="48" t="s">
        <v>907</v>
      </c>
      <c r="AG48" s="48" t="s">
        <v>907</v>
      </c>
      <c r="AH48" s="48" t="s">
        <v>907</v>
      </c>
      <c r="AI48" s="41" t="s">
        <v>907</v>
      </c>
    </row>
    <row r="49" spans="2:35" ht="47.25" x14ac:dyDescent="0.25">
      <c r="B49" s="61" t="s">
        <v>673</v>
      </c>
      <c r="C49" s="32" t="s">
        <v>945</v>
      </c>
      <c r="D49" s="34" t="s">
        <v>909</v>
      </c>
      <c r="E49" s="48" t="s">
        <v>907</v>
      </c>
      <c r="F49" s="81">
        <f>F50+F68+F71</f>
        <v>0</v>
      </c>
      <c r="G49" s="81">
        <f>G50+G68+G71</f>
        <v>0</v>
      </c>
      <c r="H49" s="81">
        <f>H50+H68+H71</f>
        <v>0</v>
      </c>
      <c r="I49" s="81">
        <f>I50+I68+I71</f>
        <v>0</v>
      </c>
      <c r="J49" s="85">
        <f t="shared" ref="J49:Y50" si="12">J50</f>
        <v>1</v>
      </c>
      <c r="K49" s="85">
        <f>K50</f>
        <v>0</v>
      </c>
      <c r="L49" s="85">
        <f t="shared" si="12"/>
        <v>0</v>
      </c>
      <c r="M49" s="85">
        <f t="shared" si="12"/>
        <v>0</v>
      </c>
      <c r="N49" s="85">
        <f t="shared" si="12"/>
        <v>0</v>
      </c>
      <c r="O49" s="85">
        <f t="shared" si="12"/>
        <v>1</v>
      </c>
      <c r="P49" s="85">
        <f t="shared" si="12"/>
        <v>0</v>
      </c>
      <c r="Q49" s="85">
        <f t="shared" si="12"/>
        <v>0</v>
      </c>
      <c r="R49" s="85">
        <f t="shared" si="12"/>
        <v>0</v>
      </c>
      <c r="S49" s="85">
        <f t="shared" si="12"/>
        <v>0</v>
      </c>
      <c r="T49" s="85">
        <f t="shared" si="12"/>
        <v>1</v>
      </c>
      <c r="U49" s="85">
        <f t="shared" si="12"/>
        <v>0</v>
      </c>
      <c r="V49" s="85">
        <f t="shared" si="12"/>
        <v>0</v>
      </c>
      <c r="W49" s="85">
        <f t="shared" si="12"/>
        <v>0</v>
      </c>
      <c r="X49" s="85">
        <f t="shared" si="12"/>
        <v>0</v>
      </c>
      <c r="Y49" s="85">
        <f t="shared" si="12"/>
        <v>0</v>
      </c>
      <c r="Z49" s="85">
        <f t="shared" ref="Z49:AI49" si="13">Z50</f>
        <v>0</v>
      </c>
      <c r="AA49" s="85">
        <f t="shared" si="13"/>
        <v>0</v>
      </c>
      <c r="AB49" s="85">
        <f t="shared" si="13"/>
        <v>0</v>
      </c>
      <c r="AC49" s="85">
        <f t="shared" si="13"/>
        <v>0</v>
      </c>
      <c r="AD49" s="85">
        <f t="shared" si="13"/>
        <v>0</v>
      </c>
      <c r="AE49" s="85">
        <f t="shared" si="13"/>
        <v>0</v>
      </c>
      <c r="AF49" s="85">
        <f t="shared" si="13"/>
        <v>0</v>
      </c>
      <c r="AG49" s="85">
        <f t="shared" si="13"/>
        <v>0</v>
      </c>
      <c r="AH49" s="85">
        <f t="shared" si="13"/>
        <v>0</v>
      </c>
      <c r="AI49" s="85">
        <f t="shared" si="13"/>
        <v>0</v>
      </c>
    </row>
    <row r="50" spans="2:35" ht="94.5" x14ac:dyDescent="0.25">
      <c r="B50" s="61" t="s">
        <v>837</v>
      </c>
      <c r="C50" s="32" t="s">
        <v>946</v>
      </c>
      <c r="D50" s="34" t="s">
        <v>909</v>
      </c>
      <c r="E50" s="48" t="s">
        <v>907</v>
      </c>
      <c r="F50" s="81">
        <f>F67+F51</f>
        <v>0</v>
      </c>
      <c r="G50" s="81">
        <f t="shared" ref="G50:I50" si="14">G67+G51</f>
        <v>0</v>
      </c>
      <c r="H50" s="81">
        <f t="shared" si="14"/>
        <v>0</v>
      </c>
      <c r="I50" s="81">
        <f t="shared" si="14"/>
        <v>0</v>
      </c>
      <c r="J50" s="85">
        <f>J68+J51</f>
        <v>1</v>
      </c>
      <c r="K50" s="85">
        <f>K51</f>
        <v>0</v>
      </c>
      <c r="L50" s="85">
        <f t="shared" si="12"/>
        <v>0</v>
      </c>
      <c r="M50" s="85">
        <f t="shared" si="12"/>
        <v>0</v>
      </c>
      <c r="N50" s="85">
        <f t="shared" si="12"/>
        <v>0</v>
      </c>
      <c r="O50" s="85">
        <f t="shared" si="12"/>
        <v>1</v>
      </c>
      <c r="P50" s="85">
        <f t="shared" si="12"/>
        <v>0</v>
      </c>
      <c r="Q50" s="85">
        <f t="shared" si="12"/>
        <v>0</v>
      </c>
      <c r="R50" s="85">
        <f t="shared" si="12"/>
        <v>0</v>
      </c>
      <c r="S50" s="85">
        <f t="shared" si="12"/>
        <v>0</v>
      </c>
      <c r="T50" s="85">
        <f t="shared" si="12"/>
        <v>1</v>
      </c>
      <c r="U50" s="85">
        <f t="shared" si="12"/>
        <v>0</v>
      </c>
      <c r="V50" s="85">
        <f t="shared" si="12"/>
        <v>0</v>
      </c>
      <c r="W50" s="85">
        <f t="shared" si="12"/>
        <v>0</v>
      </c>
      <c r="X50" s="85">
        <f t="shared" si="12"/>
        <v>0</v>
      </c>
      <c r="Y50" s="85">
        <f t="shared" si="12"/>
        <v>0</v>
      </c>
      <c r="Z50" s="85">
        <f t="shared" ref="Z50:AI50" si="15">Z51</f>
        <v>0</v>
      </c>
      <c r="AA50" s="85">
        <f t="shared" si="15"/>
        <v>0</v>
      </c>
      <c r="AB50" s="85">
        <f t="shared" si="15"/>
        <v>0</v>
      </c>
      <c r="AC50" s="85">
        <f t="shared" si="15"/>
        <v>0</v>
      </c>
      <c r="AD50" s="85">
        <f t="shared" si="15"/>
        <v>0</v>
      </c>
      <c r="AE50" s="85">
        <f t="shared" si="15"/>
        <v>0</v>
      </c>
      <c r="AF50" s="85">
        <f t="shared" si="15"/>
        <v>0</v>
      </c>
      <c r="AG50" s="85">
        <f t="shared" si="15"/>
        <v>0</v>
      </c>
      <c r="AH50" s="85">
        <f t="shared" si="15"/>
        <v>0</v>
      </c>
      <c r="AI50" s="85">
        <f t="shared" si="15"/>
        <v>0</v>
      </c>
    </row>
    <row r="51" spans="2:35" ht="47.25" x14ac:dyDescent="0.25">
      <c r="B51" s="61" t="s">
        <v>475</v>
      </c>
      <c r="C51" s="32" t="s">
        <v>947</v>
      </c>
      <c r="D51" s="34" t="s">
        <v>909</v>
      </c>
      <c r="E51" s="48" t="s">
        <v>907</v>
      </c>
      <c r="F51" s="85">
        <f t="shared" ref="F51:I51" si="16">SUM(F55:F67)</f>
        <v>0</v>
      </c>
      <c r="G51" s="85">
        <f t="shared" si="16"/>
        <v>0</v>
      </c>
      <c r="H51" s="85">
        <f t="shared" si="16"/>
        <v>0</v>
      </c>
      <c r="I51" s="85">
        <f t="shared" si="16"/>
        <v>0</v>
      </c>
      <c r="J51" s="85">
        <f>SUM(J55:J67)</f>
        <v>1</v>
      </c>
      <c r="K51" s="85">
        <f t="shared" ref="K51:AI51" si="17">SUM(K55:K67)</f>
        <v>0</v>
      </c>
      <c r="L51" s="85">
        <f t="shared" si="17"/>
        <v>0</v>
      </c>
      <c r="M51" s="85">
        <f t="shared" si="17"/>
        <v>0</v>
      </c>
      <c r="N51" s="85">
        <f t="shared" si="17"/>
        <v>0</v>
      </c>
      <c r="O51" s="85">
        <f t="shared" si="17"/>
        <v>1</v>
      </c>
      <c r="P51" s="85">
        <f t="shared" si="17"/>
        <v>0</v>
      </c>
      <c r="Q51" s="85">
        <f t="shared" si="17"/>
        <v>0</v>
      </c>
      <c r="R51" s="85">
        <f t="shared" si="17"/>
        <v>0</v>
      </c>
      <c r="S51" s="85">
        <f t="shared" si="17"/>
        <v>0</v>
      </c>
      <c r="T51" s="85">
        <f t="shared" si="17"/>
        <v>1</v>
      </c>
      <c r="U51" s="85">
        <f t="shared" si="17"/>
        <v>0</v>
      </c>
      <c r="V51" s="85">
        <f t="shared" si="17"/>
        <v>0</v>
      </c>
      <c r="W51" s="85">
        <f t="shared" si="17"/>
        <v>0</v>
      </c>
      <c r="X51" s="85">
        <f t="shared" si="17"/>
        <v>0</v>
      </c>
      <c r="Y51" s="85">
        <f t="shared" si="17"/>
        <v>0</v>
      </c>
      <c r="Z51" s="85">
        <f t="shared" si="17"/>
        <v>0</v>
      </c>
      <c r="AA51" s="85">
        <f t="shared" si="17"/>
        <v>0</v>
      </c>
      <c r="AB51" s="85">
        <f t="shared" si="17"/>
        <v>0</v>
      </c>
      <c r="AC51" s="85">
        <f t="shared" si="17"/>
        <v>0</v>
      </c>
      <c r="AD51" s="85">
        <f t="shared" si="17"/>
        <v>0</v>
      </c>
      <c r="AE51" s="85">
        <f t="shared" si="17"/>
        <v>0</v>
      </c>
      <c r="AF51" s="85">
        <f t="shared" si="17"/>
        <v>0</v>
      </c>
      <c r="AG51" s="85">
        <f t="shared" si="17"/>
        <v>0</v>
      </c>
      <c r="AH51" s="85">
        <f t="shared" si="17"/>
        <v>0</v>
      </c>
      <c r="AI51" s="85">
        <f t="shared" si="17"/>
        <v>0</v>
      </c>
    </row>
    <row r="52" spans="2:35" ht="110.25" hidden="1" x14ac:dyDescent="0.25">
      <c r="B52" s="127" t="s">
        <v>477</v>
      </c>
      <c r="C52" s="128" t="s">
        <v>948</v>
      </c>
      <c r="D52" s="129" t="s">
        <v>949</v>
      </c>
      <c r="E52" s="148" t="s">
        <v>907</v>
      </c>
      <c r="F52" s="146">
        <v>0</v>
      </c>
      <c r="G52" s="146">
        <v>0</v>
      </c>
      <c r="H52" s="146">
        <v>0</v>
      </c>
      <c r="I52" s="146">
        <v>0</v>
      </c>
      <c r="J52" s="147">
        <v>3</v>
      </c>
      <c r="K52" s="146">
        <f>P52+U52+Z52+AE52</f>
        <v>0</v>
      </c>
      <c r="L52" s="146">
        <f t="shared" ref="L52:O52" si="18">Q52+V52+AA52+AF52</f>
        <v>0</v>
      </c>
      <c r="M52" s="146">
        <f t="shared" si="18"/>
        <v>0</v>
      </c>
      <c r="N52" s="146">
        <f t="shared" si="18"/>
        <v>0</v>
      </c>
      <c r="O52" s="146">
        <f t="shared" si="18"/>
        <v>3</v>
      </c>
      <c r="P52" s="151">
        <v>0</v>
      </c>
      <c r="Q52" s="151">
        <v>0</v>
      </c>
      <c r="R52" s="151">
        <v>0</v>
      </c>
      <c r="S52" s="151">
        <v>0</v>
      </c>
      <c r="T52" s="151">
        <v>0</v>
      </c>
      <c r="U52" s="151">
        <v>0</v>
      </c>
      <c r="V52" s="151">
        <v>0</v>
      </c>
      <c r="W52" s="151">
        <v>0</v>
      </c>
      <c r="X52" s="151">
        <v>0</v>
      </c>
      <c r="Y52" s="151">
        <v>0</v>
      </c>
      <c r="Z52" s="151">
        <v>0</v>
      </c>
      <c r="AA52" s="151">
        <v>0</v>
      </c>
      <c r="AB52" s="151">
        <v>0</v>
      </c>
      <c r="AC52" s="151">
        <v>0</v>
      </c>
      <c r="AD52" s="151">
        <v>0</v>
      </c>
      <c r="AE52" s="151">
        <v>0</v>
      </c>
      <c r="AF52" s="151">
        <v>0</v>
      </c>
      <c r="AG52" s="151">
        <v>0</v>
      </c>
      <c r="AH52" s="151">
        <v>0</v>
      </c>
      <c r="AI52" s="141">
        <v>3</v>
      </c>
    </row>
    <row r="53" spans="2:35" ht="110.25" hidden="1" x14ac:dyDescent="0.25">
      <c r="B53" s="127" t="s">
        <v>478</v>
      </c>
      <c r="C53" s="128" t="s">
        <v>950</v>
      </c>
      <c r="D53" s="129" t="s">
        <v>951</v>
      </c>
      <c r="E53" s="148" t="s">
        <v>907</v>
      </c>
      <c r="F53" s="146">
        <v>0</v>
      </c>
      <c r="G53" s="146">
        <v>0</v>
      </c>
      <c r="H53" s="146">
        <v>0</v>
      </c>
      <c r="I53" s="146">
        <v>0</v>
      </c>
      <c r="J53" s="147">
        <v>3</v>
      </c>
      <c r="K53" s="146">
        <f t="shared" ref="K53:K67" si="19">P53+U53+Z53+AE53</f>
        <v>0</v>
      </c>
      <c r="L53" s="146">
        <f t="shared" ref="L53:L67" si="20">Q53+V53+AA53+AF53</f>
        <v>0</v>
      </c>
      <c r="M53" s="146">
        <f t="shared" ref="M53:M67" si="21">R53+W53+AB53+AG53</f>
        <v>0</v>
      </c>
      <c r="N53" s="146">
        <f t="shared" ref="N53:N67" si="22">S53+X53+AC53+AH53</f>
        <v>0</v>
      </c>
      <c r="O53" s="146">
        <f t="shared" ref="O53:O67" si="23">T53+Y53+AD53+AI53</f>
        <v>3</v>
      </c>
      <c r="P53" s="151">
        <v>0</v>
      </c>
      <c r="Q53" s="151">
        <v>0</v>
      </c>
      <c r="R53" s="151">
        <v>0</v>
      </c>
      <c r="S53" s="151">
        <v>0</v>
      </c>
      <c r="T53" s="151">
        <v>0</v>
      </c>
      <c r="U53" s="151">
        <v>0</v>
      </c>
      <c r="V53" s="151">
        <v>0</v>
      </c>
      <c r="W53" s="151">
        <v>0</v>
      </c>
      <c r="X53" s="151">
        <v>0</v>
      </c>
      <c r="Y53" s="151">
        <v>0</v>
      </c>
      <c r="Z53" s="151">
        <v>0</v>
      </c>
      <c r="AA53" s="151">
        <v>0</v>
      </c>
      <c r="AB53" s="151">
        <v>0</v>
      </c>
      <c r="AC53" s="151">
        <v>0</v>
      </c>
      <c r="AD53" s="151">
        <v>0</v>
      </c>
      <c r="AE53" s="151">
        <v>0</v>
      </c>
      <c r="AF53" s="151">
        <v>0</v>
      </c>
      <c r="AG53" s="151">
        <v>0</v>
      </c>
      <c r="AH53" s="151">
        <v>0</v>
      </c>
      <c r="AI53" s="141">
        <v>3</v>
      </c>
    </row>
    <row r="54" spans="2:35" ht="110.25" hidden="1" x14ac:dyDescent="0.25">
      <c r="B54" s="127" t="s">
        <v>479</v>
      </c>
      <c r="C54" s="128" t="s">
        <v>952</v>
      </c>
      <c r="D54" s="129" t="s">
        <v>953</v>
      </c>
      <c r="E54" s="148" t="s">
        <v>907</v>
      </c>
      <c r="F54" s="146">
        <v>0</v>
      </c>
      <c r="G54" s="146">
        <v>0</v>
      </c>
      <c r="H54" s="146">
        <v>0</v>
      </c>
      <c r="I54" s="146">
        <v>0</v>
      </c>
      <c r="J54" s="147">
        <v>3</v>
      </c>
      <c r="K54" s="146">
        <f t="shared" si="19"/>
        <v>0</v>
      </c>
      <c r="L54" s="146">
        <f t="shared" si="20"/>
        <v>0</v>
      </c>
      <c r="M54" s="146">
        <f t="shared" si="21"/>
        <v>0</v>
      </c>
      <c r="N54" s="146">
        <f t="shared" si="22"/>
        <v>0</v>
      </c>
      <c r="O54" s="146">
        <f t="shared" si="23"/>
        <v>3</v>
      </c>
      <c r="P54" s="151">
        <v>0</v>
      </c>
      <c r="Q54" s="151">
        <v>0</v>
      </c>
      <c r="R54" s="151">
        <v>0</v>
      </c>
      <c r="S54" s="151">
        <v>0</v>
      </c>
      <c r="T54" s="151">
        <v>0</v>
      </c>
      <c r="U54" s="151">
        <v>0</v>
      </c>
      <c r="V54" s="151">
        <v>0</v>
      </c>
      <c r="W54" s="151">
        <v>0</v>
      </c>
      <c r="X54" s="151">
        <v>0</v>
      </c>
      <c r="Y54" s="151">
        <v>0</v>
      </c>
      <c r="Z54" s="151">
        <v>0</v>
      </c>
      <c r="AA54" s="151">
        <v>0</v>
      </c>
      <c r="AB54" s="151">
        <v>0</v>
      </c>
      <c r="AC54" s="151">
        <v>0</v>
      </c>
      <c r="AD54" s="151">
        <v>0</v>
      </c>
      <c r="AE54" s="151">
        <v>0</v>
      </c>
      <c r="AF54" s="151">
        <v>0</v>
      </c>
      <c r="AG54" s="151">
        <v>0</v>
      </c>
      <c r="AH54" s="151">
        <v>0</v>
      </c>
      <c r="AI54" s="141">
        <v>3</v>
      </c>
    </row>
    <row r="55" spans="2:35" ht="78.75" hidden="1" x14ac:dyDescent="0.25">
      <c r="B55" s="61" t="s">
        <v>984</v>
      </c>
      <c r="C55" s="32" t="s">
        <v>985</v>
      </c>
      <c r="D55" s="34" t="s">
        <v>986</v>
      </c>
      <c r="E55" s="48" t="s">
        <v>907</v>
      </c>
      <c r="F55" s="81">
        <v>0</v>
      </c>
      <c r="G55" s="81">
        <v>0</v>
      </c>
      <c r="H55" s="81">
        <v>0</v>
      </c>
      <c r="I55" s="81">
        <v>0</v>
      </c>
      <c r="J55" s="85">
        <v>0</v>
      </c>
      <c r="K55" s="81">
        <f t="shared" si="19"/>
        <v>0</v>
      </c>
      <c r="L55" s="81">
        <f t="shared" si="20"/>
        <v>0</v>
      </c>
      <c r="M55" s="81">
        <f t="shared" si="21"/>
        <v>0</v>
      </c>
      <c r="N55" s="81">
        <f t="shared" si="22"/>
        <v>0</v>
      </c>
      <c r="O55" s="81">
        <f t="shared" si="23"/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64">
        <v>0</v>
      </c>
    </row>
    <row r="56" spans="2:35" ht="110.25" hidden="1" x14ac:dyDescent="0.25">
      <c r="B56" s="61" t="s">
        <v>987</v>
      </c>
      <c r="C56" s="32" t="s">
        <v>988</v>
      </c>
      <c r="D56" s="34" t="s">
        <v>989</v>
      </c>
      <c r="E56" s="48" t="s">
        <v>907</v>
      </c>
      <c r="F56" s="81">
        <v>0</v>
      </c>
      <c r="G56" s="81">
        <v>0</v>
      </c>
      <c r="H56" s="81">
        <v>0</v>
      </c>
      <c r="I56" s="81">
        <v>0</v>
      </c>
      <c r="J56" s="85">
        <v>0</v>
      </c>
      <c r="K56" s="81">
        <f t="shared" si="19"/>
        <v>0</v>
      </c>
      <c r="L56" s="81">
        <f t="shared" si="20"/>
        <v>0</v>
      </c>
      <c r="M56" s="81">
        <f t="shared" si="21"/>
        <v>0</v>
      </c>
      <c r="N56" s="81">
        <f t="shared" si="22"/>
        <v>0</v>
      </c>
      <c r="O56" s="81">
        <f t="shared" si="23"/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64">
        <v>0</v>
      </c>
    </row>
    <row r="57" spans="2:35" ht="78.75" hidden="1" x14ac:dyDescent="0.25">
      <c r="B57" s="61" t="s">
        <v>990</v>
      </c>
      <c r="C57" s="32" t="s">
        <v>991</v>
      </c>
      <c r="D57" s="34" t="s">
        <v>992</v>
      </c>
      <c r="E57" s="48" t="s">
        <v>907</v>
      </c>
      <c r="F57" s="81">
        <v>0</v>
      </c>
      <c r="G57" s="81">
        <v>0</v>
      </c>
      <c r="H57" s="81">
        <v>0</v>
      </c>
      <c r="I57" s="81">
        <v>0</v>
      </c>
      <c r="J57" s="85">
        <v>0</v>
      </c>
      <c r="K57" s="81">
        <f t="shared" si="19"/>
        <v>0</v>
      </c>
      <c r="L57" s="81">
        <f t="shared" si="20"/>
        <v>0</v>
      </c>
      <c r="M57" s="81">
        <f t="shared" si="21"/>
        <v>0</v>
      </c>
      <c r="N57" s="81">
        <f t="shared" si="22"/>
        <v>0</v>
      </c>
      <c r="O57" s="81">
        <f t="shared" si="23"/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</v>
      </c>
      <c r="AI57" s="64">
        <v>0</v>
      </c>
    </row>
    <row r="58" spans="2:35" ht="78.75" hidden="1" x14ac:dyDescent="0.25">
      <c r="B58" s="61" t="s">
        <v>993</v>
      </c>
      <c r="C58" s="32" t="s">
        <v>994</v>
      </c>
      <c r="D58" s="34" t="s">
        <v>995</v>
      </c>
      <c r="E58" s="48" t="s">
        <v>907</v>
      </c>
      <c r="F58" s="81">
        <v>0</v>
      </c>
      <c r="G58" s="81">
        <v>0</v>
      </c>
      <c r="H58" s="81">
        <v>0</v>
      </c>
      <c r="I58" s="81">
        <v>0</v>
      </c>
      <c r="J58" s="85">
        <v>0</v>
      </c>
      <c r="K58" s="81">
        <f t="shared" si="19"/>
        <v>0</v>
      </c>
      <c r="L58" s="81">
        <f t="shared" si="20"/>
        <v>0</v>
      </c>
      <c r="M58" s="81">
        <f t="shared" si="21"/>
        <v>0</v>
      </c>
      <c r="N58" s="81">
        <f t="shared" si="22"/>
        <v>0</v>
      </c>
      <c r="O58" s="81">
        <f t="shared" si="23"/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64">
        <v>0</v>
      </c>
    </row>
    <row r="59" spans="2:35" ht="78.75" hidden="1" x14ac:dyDescent="0.25">
      <c r="B59" s="61" t="s">
        <v>996</v>
      </c>
      <c r="C59" s="32" t="s">
        <v>997</v>
      </c>
      <c r="D59" s="34" t="s">
        <v>998</v>
      </c>
      <c r="E59" s="48" t="s">
        <v>907</v>
      </c>
      <c r="F59" s="81">
        <v>0</v>
      </c>
      <c r="G59" s="81">
        <v>0</v>
      </c>
      <c r="H59" s="81">
        <v>0</v>
      </c>
      <c r="I59" s="81">
        <v>0</v>
      </c>
      <c r="J59" s="85">
        <v>0</v>
      </c>
      <c r="K59" s="81">
        <f t="shared" si="19"/>
        <v>0</v>
      </c>
      <c r="L59" s="81">
        <f t="shared" si="20"/>
        <v>0</v>
      </c>
      <c r="M59" s="81">
        <f t="shared" si="21"/>
        <v>0</v>
      </c>
      <c r="N59" s="81">
        <f t="shared" si="22"/>
        <v>0</v>
      </c>
      <c r="O59" s="81">
        <f t="shared" si="23"/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6">
        <v>0</v>
      </c>
      <c r="AI59" s="64">
        <v>0</v>
      </c>
    </row>
    <row r="60" spans="2:35" ht="78.75" x14ac:dyDescent="0.25">
      <c r="B60" s="61" t="s">
        <v>999</v>
      </c>
      <c r="C60" s="32" t="s">
        <v>1000</v>
      </c>
      <c r="D60" s="34" t="s">
        <v>1001</v>
      </c>
      <c r="E60" s="48" t="s">
        <v>907</v>
      </c>
      <c r="F60" s="81">
        <v>0</v>
      </c>
      <c r="G60" s="81">
        <v>0</v>
      </c>
      <c r="H60" s="81">
        <v>0</v>
      </c>
      <c r="I60" s="81">
        <v>0</v>
      </c>
      <c r="J60" s="85">
        <v>1</v>
      </c>
      <c r="K60" s="81">
        <f t="shared" si="19"/>
        <v>0</v>
      </c>
      <c r="L60" s="81">
        <f t="shared" si="20"/>
        <v>0</v>
      </c>
      <c r="M60" s="81">
        <f t="shared" si="21"/>
        <v>0</v>
      </c>
      <c r="N60" s="81">
        <f t="shared" si="22"/>
        <v>0</v>
      </c>
      <c r="O60" s="81">
        <f t="shared" si="23"/>
        <v>1</v>
      </c>
      <c r="P60" s="86">
        <v>0</v>
      </c>
      <c r="Q60" s="86">
        <v>0</v>
      </c>
      <c r="R60" s="86">
        <v>0</v>
      </c>
      <c r="S60" s="86">
        <v>0</v>
      </c>
      <c r="T60" s="86">
        <v>1</v>
      </c>
      <c r="U60" s="86">
        <v>0</v>
      </c>
      <c r="V60" s="86"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6">
        <v>0</v>
      </c>
      <c r="AI60" s="64">
        <v>0</v>
      </c>
    </row>
    <row r="61" spans="2:35" ht="63" x14ac:dyDescent="0.25">
      <c r="B61" s="61" t="s">
        <v>1002</v>
      </c>
      <c r="C61" s="152" t="s">
        <v>1136</v>
      </c>
      <c r="D61" s="152" t="s">
        <v>1137</v>
      </c>
      <c r="E61" s="48" t="s">
        <v>907</v>
      </c>
      <c r="F61" s="81">
        <v>0</v>
      </c>
      <c r="G61" s="81">
        <v>0</v>
      </c>
      <c r="H61" s="81">
        <v>0</v>
      </c>
      <c r="I61" s="81">
        <v>0</v>
      </c>
      <c r="J61" s="85">
        <v>0</v>
      </c>
      <c r="K61" s="81">
        <f t="shared" ref="K61" si="24">P61+U61+Z61+AE61</f>
        <v>0</v>
      </c>
      <c r="L61" s="81">
        <f t="shared" ref="L61" si="25">Q61+V61+AA61+AF61</f>
        <v>0</v>
      </c>
      <c r="M61" s="81">
        <f t="shared" ref="M61" si="26">R61+W61+AB61+AG61</f>
        <v>0</v>
      </c>
      <c r="N61" s="81">
        <f t="shared" ref="N61" si="27">S61+X61+AC61+AH61</f>
        <v>0</v>
      </c>
      <c r="O61" s="81">
        <f t="shared" ref="O61" si="28">T61+Y61+AD61+AI61</f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64">
        <v>0</v>
      </c>
    </row>
    <row r="62" spans="2:35" ht="78.75" hidden="1" x14ac:dyDescent="0.25">
      <c r="B62" s="61" t="s">
        <v>1002</v>
      </c>
      <c r="C62" s="32" t="s">
        <v>1003</v>
      </c>
      <c r="D62" s="34" t="s">
        <v>1004</v>
      </c>
      <c r="E62" s="48" t="s">
        <v>907</v>
      </c>
      <c r="F62" s="81">
        <v>0</v>
      </c>
      <c r="G62" s="81">
        <v>0</v>
      </c>
      <c r="H62" s="81">
        <v>0</v>
      </c>
      <c r="I62" s="81">
        <v>0</v>
      </c>
      <c r="J62" s="85">
        <v>0</v>
      </c>
      <c r="K62" s="81">
        <f t="shared" si="19"/>
        <v>0</v>
      </c>
      <c r="L62" s="81">
        <f t="shared" si="20"/>
        <v>0</v>
      </c>
      <c r="M62" s="81">
        <f t="shared" si="21"/>
        <v>0</v>
      </c>
      <c r="N62" s="81">
        <f t="shared" si="22"/>
        <v>0</v>
      </c>
      <c r="O62" s="81">
        <f t="shared" si="23"/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>
        <v>0</v>
      </c>
      <c r="AI62" s="64">
        <v>0</v>
      </c>
    </row>
    <row r="63" spans="2:35" ht="78.75" hidden="1" x14ac:dyDescent="0.25">
      <c r="B63" s="61" t="s">
        <v>1005</v>
      </c>
      <c r="C63" s="32" t="s">
        <v>1006</v>
      </c>
      <c r="D63" s="33" t="s">
        <v>1007</v>
      </c>
      <c r="E63" s="48" t="s">
        <v>907</v>
      </c>
      <c r="F63" s="81">
        <v>0</v>
      </c>
      <c r="G63" s="81">
        <v>0</v>
      </c>
      <c r="H63" s="81">
        <v>0</v>
      </c>
      <c r="I63" s="81">
        <v>0</v>
      </c>
      <c r="J63" s="85">
        <v>0</v>
      </c>
      <c r="K63" s="81">
        <f t="shared" si="19"/>
        <v>0</v>
      </c>
      <c r="L63" s="81">
        <f t="shared" si="20"/>
        <v>0</v>
      </c>
      <c r="M63" s="81">
        <f t="shared" si="21"/>
        <v>0</v>
      </c>
      <c r="N63" s="81">
        <f t="shared" si="22"/>
        <v>0</v>
      </c>
      <c r="O63" s="81">
        <f t="shared" si="23"/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64">
        <v>0</v>
      </c>
    </row>
    <row r="64" spans="2:35" ht="78.75" hidden="1" x14ac:dyDescent="0.25">
      <c r="B64" s="61" t="s">
        <v>1008</v>
      </c>
      <c r="C64" s="32" t="s">
        <v>1009</v>
      </c>
      <c r="D64" s="33" t="s">
        <v>1010</v>
      </c>
      <c r="E64" s="48" t="s">
        <v>907</v>
      </c>
      <c r="F64" s="81">
        <v>0</v>
      </c>
      <c r="G64" s="81">
        <v>0</v>
      </c>
      <c r="H64" s="81">
        <v>0</v>
      </c>
      <c r="I64" s="81">
        <v>0</v>
      </c>
      <c r="J64" s="85">
        <v>0</v>
      </c>
      <c r="K64" s="81">
        <f t="shared" si="19"/>
        <v>0</v>
      </c>
      <c r="L64" s="81">
        <f t="shared" si="20"/>
        <v>0</v>
      </c>
      <c r="M64" s="81">
        <f t="shared" si="21"/>
        <v>0</v>
      </c>
      <c r="N64" s="81">
        <f t="shared" si="22"/>
        <v>0</v>
      </c>
      <c r="O64" s="81">
        <f t="shared" si="23"/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64">
        <v>0</v>
      </c>
    </row>
    <row r="65" spans="2:35" ht="110.25" hidden="1" x14ac:dyDescent="0.25">
      <c r="B65" s="61" t="s">
        <v>1011</v>
      </c>
      <c r="C65" s="32" t="s">
        <v>1012</v>
      </c>
      <c r="D65" s="33" t="s">
        <v>1013</v>
      </c>
      <c r="E65" s="48" t="s">
        <v>907</v>
      </c>
      <c r="F65" s="81">
        <v>0</v>
      </c>
      <c r="G65" s="81">
        <v>0</v>
      </c>
      <c r="H65" s="81">
        <v>0</v>
      </c>
      <c r="I65" s="81">
        <v>0</v>
      </c>
      <c r="J65" s="85">
        <v>0</v>
      </c>
      <c r="K65" s="81">
        <f t="shared" si="19"/>
        <v>0</v>
      </c>
      <c r="L65" s="81">
        <f t="shared" si="20"/>
        <v>0</v>
      </c>
      <c r="M65" s="81">
        <f t="shared" si="21"/>
        <v>0</v>
      </c>
      <c r="N65" s="81">
        <f t="shared" si="22"/>
        <v>0</v>
      </c>
      <c r="O65" s="81">
        <f t="shared" si="23"/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64">
        <v>0</v>
      </c>
    </row>
    <row r="66" spans="2:35" ht="126" hidden="1" x14ac:dyDescent="0.25">
      <c r="B66" s="61" t="s">
        <v>1014</v>
      </c>
      <c r="C66" s="32" t="s">
        <v>1015</v>
      </c>
      <c r="D66" s="33" t="s">
        <v>1016</v>
      </c>
      <c r="E66" s="48" t="s">
        <v>907</v>
      </c>
      <c r="F66" s="81">
        <v>0</v>
      </c>
      <c r="G66" s="81">
        <v>0</v>
      </c>
      <c r="H66" s="81">
        <v>0</v>
      </c>
      <c r="I66" s="81">
        <v>0</v>
      </c>
      <c r="J66" s="85">
        <v>0</v>
      </c>
      <c r="K66" s="81">
        <f t="shared" si="19"/>
        <v>0</v>
      </c>
      <c r="L66" s="81">
        <f t="shared" si="20"/>
        <v>0</v>
      </c>
      <c r="M66" s="81">
        <f t="shared" si="21"/>
        <v>0</v>
      </c>
      <c r="N66" s="81">
        <f t="shared" si="22"/>
        <v>0</v>
      </c>
      <c r="O66" s="81">
        <f t="shared" si="23"/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0</v>
      </c>
      <c r="V66" s="86"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64">
        <v>0</v>
      </c>
    </row>
    <row r="67" spans="2:35" ht="63" hidden="1" x14ac:dyDescent="0.25">
      <c r="B67" s="61" t="s">
        <v>1017</v>
      </c>
      <c r="C67" s="32" t="s">
        <v>1018</v>
      </c>
      <c r="D67" s="33" t="s">
        <v>1019</v>
      </c>
      <c r="E67" s="48" t="s">
        <v>907</v>
      </c>
      <c r="F67" s="81">
        <v>0</v>
      </c>
      <c r="G67" s="81">
        <v>0</v>
      </c>
      <c r="H67" s="81">
        <v>0</v>
      </c>
      <c r="I67" s="81">
        <v>0</v>
      </c>
      <c r="J67" s="85">
        <v>0</v>
      </c>
      <c r="K67" s="81">
        <f t="shared" si="19"/>
        <v>0</v>
      </c>
      <c r="L67" s="81">
        <f t="shared" si="20"/>
        <v>0</v>
      </c>
      <c r="M67" s="81">
        <f t="shared" si="21"/>
        <v>0</v>
      </c>
      <c r="N67" s="81">
        <f t="shared" si="22"/>
        <v>0</v>
      </c>
      <c r="O67" s="81">
        <f t="shared" si="23"/>
        <v>0</v>
      </c>
      <c r="P67" s="86">
        <v>0</v>
      </c>
      <c r="Q67" s="86">
        <v>0</v>
      </c>
      <c r="R67" s="86">
        <v>0</v>
      </c>
      <c r="S67" s="86">
        <v>0</v>
      </c>
      <c r="T67" s="86">
        <v>0</v>
      </c>
      <c r="U67" s="86">
        <v>0</v>
      </c>
      <c r="V67" s="86"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64">
        <v>0</v>
      </c>
    </row>
    <row r="68" spans="2:35" ht="94.5" x14ac:dyDescent="0.25">
      <c r="B68" s="61" t="s">
        <v>480</v>
      </c>
      <c r="C68" s="32" t="s">
        <v>954</v>
      </c>
      <c r="D68" s="34" t="s">
        <v>909</v>
      </c>
      <c r="E68" s="48" t="s">
        <v>907</v>
      </c>
      <c r="F68" s="81">
        <f>F69+F70</f>
        <v>0</v>
      </c>
      <c r="G68" s="81">
        <f>G69+G70</f>
        <v>0</v>
      </c>
      <c r="H68" s="81">
        <f>H69+H70</f>
        <v>0</v>
      </c>
      <c r="I68" s="81">
        <f>I69+I70</f>
        <v>0</v>
      </c>
      <c r="J68" s="81">
        <f t="shared" ref="J68" si="29">J69+J70</f>
        <v>0</v>
      </c>
      <c r="K68" s="81">
        <f t="shared" ref="K68:K72" si="30">P68+U68+Z68+AE68</f>
        <v>0</v>
      </c>
      <c r="L68" s="81">
        <f t="shared" ref="L68:L72" si="31">Q68+V68+AA68+AF68</f>
        <v>0</v>
      </c>
      <c r="M68" s="81">
        <f t="shared" ref="M68:M72" si="32">R68+W68+AB68+AG68</f>
        <v>0</v>
      </c>
      <c r="N68" s="81">
        <f t="shared" ref="N68:N72" si="33">S68+X68+AC68+AH68</f>
        <v>0</v>
      </c>
      <c r="O68" s="81">
        <f t="shared" ref="O68:O72" si="34">T68+Y68+AD68+AI68</f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  <c r="W68" s="81">
        <v>0</v>
      </c>
      <c r="X68" s="81">
        <v>0</v>
      </c>
      <c r="Y68" s="81">
        <v>0</v>
      </c>
      <c r="Z68" s="81">
        <v>0</v>
      </c>
      <c r="AA68" s="81">
        <v>0</v>
      </c>
      <c r="AB68" s="81">
        <v>0</v>
      </c>
      <c r="AC68" s="81">
        <v>0</v>
      </c>
      <c r="AD68" s="81">
        <v>0</v>
      </c>
      <c r="AE68" s="81">
        <v>0</v>
      </c>
      <c r="AF68" s="81">
        <v>0</v>
      </c>
      <c r="AG68" s="81">
        <v>0</v>
      </c>
      <c r="AH68" s="81">
        <v>0</v>
      </c>
      <c r="AI68" s="81">
        <v>0</v>
      </c>
    </row>
    <row r="69" spans="2:35" ht="63" x14ac:dyDescent="0.25">
      <c r="B69" s="61" t="s">
        <v>838</v>
      </c>
      <c r="C69" s="32" t="s">
        <v>955</v>
      </c>
      <c r="D69" s="34" t="s">
        <v>909</v>
      </c>
      <c r="E69" s="48" t="s">
        <v>907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f t="shared" si="30"/>
        <v>0</v>
      </c>
      <c r="L69" s="81">
        <f t="shared" si="31"/>
        <v>0</v>
      </c>
      <c r="M69" s="81">
        <f t="shared" si="32"/>
        <v>0</v>
      </c>
      <c r="N69" s="81">
        <f t="shared" si="33"/>
        <v>0</v>
      </c>
      <c r="O69" s="81">
        <f t="shared" si="34"/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  <c r="W69" s="81">
        <v>0</v>
      </c>
      <c r="X69" s="81">
        <v>0</v>
      </c>
      <c r="Y69" s="81">
        <v>0</v>
      </c>
      <c r="Z69" s="81">
        <v>0</v>
      </c>
      <c r="AA69" s="81">
        <v>0</v>
      </c>
      <c r="AB69" s="81">
        <v>0</v>
      </c>
      <c r="AC69" s="81">
        <v>0</v>
      </c>
      <c r="AD69" s="81">
        <v>0</v>
      </c>
      <c r="AE69" s="81">
        <v>0</v>
      </c>
      <c r="AF69" s="81">
        <v>0</v>
      </c>
      <c r="AG69" s="81">
        <v>0</v>
      </c>
      <c r="AH69" s="81">
        <v>0</v>
      </c>
      <c r="AI69" s="81">
        <v>0</v>
      </c>
    </row>
    <row r="70" spans="2:35" ht="47.25" x14ac:dyDescent="0.25">
      <c r="B70" s="61" t="s">
        <v>956</v>
      </c>
      <c r="C70" s="32" t="s">
        <v>957</v>
      </c>
      <c r="D70" s="34" t="s">
        <v>909</v>
      </c>
      <c r="E70" s="48" t="s">
        <v>907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f t="shared" si="30"/>
        <v>0</v>
      </c>
      <c r="L70" s="81">
        <f t="shared" si="31"/>
        <v>0</v>
      </c>
      <c r="M70" s="81">
        <f t="shared" si="32"/>
        <v>0</v>
      </c>
      <c r="N70" s="81">
        <f t="shared" si="33"/>
        <v>0</v>
      </c>
      <c r="O70" s="81">
        <f t="shared" si="34"/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0</v>
      </c>
      <c r="AA70" s="81">
        <v>0</v>
      </c>
      <c r="AB70" s="81">
        <v>0</v>
      </c>
      <c r="AC70" s="81">
        <v>0</v>
      </c>
      <c r="AD70" s="81">
        <v>0</v>
      </c>
      <c r="AE70" s="81">
        <v>0</v>
      </c>
      <c r="AF70" s="81">
        <v>0</v>
      </c>
      <c r="AG70" s="81">
        <v>0</v>
      </c>
      <c r="AH70" s="81">
        <v>0</v>
      </c>
      <c r="AI70" s="81">
        <v>0</v>
      </c>
    </row>
    <row r="71" spans="2:35" ht="63" x14ac:dyDescent="0.25">
      <c r="B71" s="61" t="s">
        <v>958</v>
      </c>
      <c r="C71" s="32" t="s">
        <v>959</v>
      </c>
      <c r="D71" s="33" t="s">
        <v>909</v>
      </c>
      <c r="E71" s="48" t="s">
        <v>907</v>
      </c>
      <c r="F71" s="81">
        <f>F72+F76</f>
        <v>0</v>
      </c>
      <c r="G71" s="81">
        <f t="shared" ref="G71:H71" si="35">G72+G76</f>
        <v>0</v>
      </c>
      <c r="H71" s="81">
        <f t="shared" si="35"/>
        <v>0</v>
      </c>
      <c r="I71" s="81">
        <f>I72+I76</f>
        <v>0</v>
      </c>
      <c r="J71" s="81">
        <f t="shared" ref="J71" si="36">J72+J76</f>
        <v>0</v>
      </c>
      <c r="K71" s="81">
        <f t="shared" si="30"/>
        <v>0</v>
      </c>
      <c r="L71" s="81">
        <f t="shared" si="31"/>
        <v>0</v>
      </c>
      <c r="M71" s="81">
        <f t="shared" si="32"/>
        <v>0</v>
      </c>
      <c r="N71" s="81">
        <f t="shared" si="33"/>
        <v>0</v>
      </c>
      <c r="O71" s="81">
        <f t="shared" si="34"/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  <c r="W71" s="81">
        <v>0</v>
      </c>
      <c r="X71" s="81">
        <v>0</v>
      </c>
      <c r="Y71" s="81">
        <v>0</v>
      </c>
      <c r="Z71" s="81">
        <v>0</v>
      </c>
      <c r="AA71" s="81">
        <v>0</v>
      </c>
      <c r="AB71" s="81">
        <v>0</v>
      </c>
      <c r="AC71" s="81">
        <v>0</v>
      </c>
      <c r="AD71" s="81">
        <v>0</v>
      </c>
      <c r="AE71" s="81">
        <v>0</v>
      </c>
      <c r="AF71" s="81">
        <v>0</v>
      </c>
      <c r="AG71" s="81">
        <v>0</v>
      </c>
      <c r="AH71" s="81">
        <v>0</v>
      </c>
      <c r="AI71" s="81">
        <v>0</v>
      </c>
    </row>
    <row r="72" spans="2:35" ht="47.25" x14ac:dyDescent="0.25">
      <c r="B72" s="61" t="s">
        <v>839</v>
      </c>
      <c r="C72" s="32" t="s">
        <v>960</v>
      </c>
      <c r="D72" s="34" t="s">
        <v>909</v>
      </c>
      <c r="E72" s="48" t="s">
        <v>907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f t="shared" si="30"/>
        <v>0</v>
      </c>
      <c r="L72" s="81">
        <f t="shared" si="31"/>
        <v>0</v>
      </c>
      <c r="M72" s="81">
        <f t="shared" si="32"/>
        <v>0</v>
      </c>
      <c r="N72" s="81">
        <f t="shared" si="33"/>
        <v>0</v>
      </c>
      <c r="O72" s="81">
        <f t="shared" si="34"/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  <c r="W72" s="81">
        <v>0</v>
      </c>
      <c r="X72" s="81">
        <v>0</v>
      </c>
      <c r="Y72" s="81">
        <v>0</v>
      </c>
      <c r="Z72" s="81">
        <v>0</v>
      </c>
      <c r="AA72" s="81">
        <v>0</v>
      </c>
      <c r="AB72" s="81">
        <v>0</v>
      </c>
      <c r="AC72" s="81">
        <v>0</v>
      </c>
      <c r="AD72" s="81">
        <v>0</v>
      </c>
      <c r="AE72" s="81">
        <v>0</v>
      </c>
      <c r="AF72" s="81">
        <v>0</v>
      </c>
      <c r="AG72" s="81">
        <v>0</v>
      </c>
      <c r="AH72" s="81">
        <v>0</v>
      </c>
      <c r="AI72" s="81">
        <v>0</v>
      </c>
    </row>
    <row r="73" spans="2:35" ht="47.25" x14ac:dyDescent="0.25">
      <c r="B73" s="61" t="s">
        <v>490</v>
      </c>
      <c r="C73" s="32" t="s">
        <v>961</v>
      </c>
      <c r="D73" s="33" t="s">
        <v>909</v>
      </c>
      <c r="E73" s="48" t="s">
        <v>907</v>
      </c>
      <c r="F73" s="73" t="s">
        <v>907</v>
      </c>
      <c r="G73" s="73" t="s">
        <v>907</v>
      </c>
      <c r="H73" s="73" t="s">
        <v>907</v>
      </c>
      <c r="I73" s="73" t="s">
        <v>907</v>
      </c>
      <c r="J73" s="73" t="s">
        <v>907</v>
      </c>
      <c r="K73" s="48" t="s">
        <v>907</v>
      </c>
      <c r="L73" s="48" t="s">
        <v>907</v>
      </c>
      <c r="M73" s="48" t="s">
        <v>907</v>
      </c>
      <c r="N73" s="48" t="s">
        <v>907</v>
      </c>
      <c r="O73" s="39" t="s">
        <v>907</v>
      </c>
      <c r="P73" s="48" t="s">
        <v>907</v>
      </c>
      <c r="Q73" s="48" t="s">
        <v>907</v>
      </c>
      <c r="R73" s="48" t="s">
        <v>907</v>
      </c>
      <c r="S73" s="48" t="s">
        <v>907</v>
      </c>
      <c r="T73" s="48" t="s">
        <v>907</v>
      </c>
      <c r="U73" s="48" t="s">
        <v>907</v>
      </c>
      <c r="V73" s="48" t="s">
        <v>907</v>
      </c>
      <c r="W73" s="48" t="s">
        <v>907</v>
      </c>
      <c r="X73" s="48" t="s">
        <v>907</v>
      </c>
      <c r="Y73" s="48" t="s">
        <v>907</v>
      </c>
      <c r="Z73" s="48" t="s">
        <v>907</v>
      </c>
      <c r="AA73" s="48" t="s">
        <v>907</v>
      </c>
      <c r="AB73" s="48" t="s">
        <v>907</v>
      </c>
      <c r="AC73" s="48" t="s">
        <v>907</v>
      </c>
      <c r="AD73" s="48" t="s">
        <v>907</v>
      </c>
      <c r="AE73" s="48" t="s">
        <v>907</v>
      </c>
      <c r="AF73" s="48" t="s">
        <v>907</v>
      </c>
      <c r="AG73" s="48" t="s">
        <v>907</v>
      </c>
      <c r="AH73" s="48" t="s">
        <v>907</v>
      </c>
      <c r="AI73" s="39" t="s">
        <v>907</v>
      </c>
    </row>
    <row r="74" spans="2:35" ht="47.25" x14ac:dyDescent="0.25">
      <c r="B74" s="61" t="s">
        <v>494</v>
      </c>
      <c r="C74" s="32" t="s">
        <v>962</v>
      </c>
      <c r="D74" s="33" t="s">
        <v>909</v>
      </c>
      <c r="E74" s="48" t="s">
        <v>907</v>
      </c>
      <c r="F74" s="73" t="s">
        <v>907</v>
      </c>
      <c r="G74" s="73" t="s">
        <v>907</v>
      </c>
      <c r="H74" s="73" t="s">
        <v>907</v>
      </c>
      <c r="I74" s="73" t="s">
        <v>907</v>
      </c>
      <c r="J74" s="85" t="s">
        <v>907</v>
      </c>
      <c r="K74" s="48" t="s">
        <v>907</v>
      </c>
      <c r="L74" s="48" t="s">
        <v>907</v>
      </c>
      <c r="M74" s="48" t="s">
        <v>907</v>
      </c>
      <c r="N74" s="48" t="s">
        <v>907</v>
      </c>
      <c r="O74" s="39" t="s">
        <v>907</v>
      </c>
      <c r="P74" s="48" t="s">
        <v>907</v>
      </c>
      <c r="Q74" s="48" t="s">
        <v>907</v>
      </c>
      <c r="R74" s="48" t="s">
        <v>907</v>
      </c>
      <c r="S74" s="48" t="s">
        <v>907</v>
      </c>
      <c r="T74" s="48" t="s">
        <v>907</v>
      </c>
      <c r="U74" s="48" t="s">
        <v>907</v>
      </c>
      <c r="V74" s="48" t="s">
        <v>907</v>
      </c>
      <c r="W74" s="48" t="s">
        <v>907</v>
      </c>
      <c r="X74" s="48" t="s">
        <v>907</v>
      </c>
      <c r="Y74" s="48" t="s">
        <v>907</v>
      </c>
      <c r="Z74" s="48" t="s">
        <v>907</v>
      </c>
      <c r="AA74" s="48" t="s">
        <v>907</v>
      </c>
      <c r="AB74" s="48" t="s">
        <v>907</v>
      </c>
      <c r="AC74" s="48" t="s">
        <v>907</v>
      </c>
      <c r="AD74" s="48" t="s">
        <v>907</v>
      </c>
      <c r="AE74" s="48" t="s">
        <v>907</v>
      </c>
      <c r="AF74" s="48" t="s">
        <v>907</v>
      </c>
      <c r="AG74" s="48" t="s">
        <v>907</v>
      </c>
      <c r="AH74" s="48" t="s">
        <v>907</v>
      </c>
      <c r="AI74" s="39" t="s">
        <v>907</v>
      </c>
    </row>
    <row r="75" spans="2:35" ht="47.25" x14ac:dyDescent="0.25">
      <c r="B75" s="61" t="s">
        <v>495</v>
      </c>
      <c r="C75" s="32" t="s">
        <v>963</v>
      </c>
      <c r="D75" s="33" t="s">
        <v>909</v>
      </c>
      <c r="E75" s="48" t="s">
        <v>907</v>
      </c>
      <c r="F75" s="73" t="s">
        <v>907</v>
      </c>
      <c r="G75" s="73" t="s">
        <v>907</v>
      </c>
      <c r="H75" s="73" t="s">
        <v>907</v>
      </c>
      <c r="I75" s="73" t="s">
        <v>907</v>
      </c>
      <c r="J75" s="85" t="s">
        <v>907</v>
      </c>
      <c r="K75" s="48" t="s">
        <v>907</v>
      </c>
      <c r="L75" s="48" t="s">
        <v>907</v>
      </c>
      <c r="M75" s="48" t="s">
        <v>907</v>
      </c>
      <c r="N75" s="48" t="s">
        <v>907</v>
      </c>
      <c r="O75" s="39" t="s">
        <v>907</v>
      </c>
      <c r="P75" s="48" t="s">
        <v>907</v>
      </c>
      <c r="Q75" s="48" t="s">
        <v>907</v>
      </c>
      <c r="R75" s="48" t="s">
        <v>907</v>
      </c>
      <c r="S75" s="48" t="s">
        <v>907</v>
      </c>
      <c r="T75" s="48" t="s">
        <v>907</v>
      </c>
      <c r="U75" s="48" t="s">
        <v>907</v>
      </c>
      <c r="V75" s="48" t="s">
        <v>907</v>
      </c>
      <c r="W75" s="48" t="s">
        <v>907</v>
      </c>
      <c r="X75" s="48" t="s">
        <v>907</v>
      </c>
      <c r="Y75" s="48" t="s">
        <v>907</v>
      </c>
      <c r="Z75" s="48" t="s">
        <v>907</v>
      </c>
      <c r="AA75" s="48" t="s">
        <v>907</v>
      </c>
      <c r="AB75" s="48" t="s">
        <v>907</v>
      </c>
      <c r="AC75" s="48" t="s">
        <v>907</v>
      </c>
      <c r="AD75" s="48" t="s">
        <v>907</v>
      </c>
      <c r="AE75" s="48" t="s">
        <v>907</v>
      </c>
      <c r="AF75" s="48" t="s">
        <v>907</v>
      </c>
      <c r="AG75" s="48" t="s">
        <v>907</v>
      </c>
      <c r="AH75" s="48" t="s">
        <v>907</v>
      </c>
      <c r="AI75" s="39" t="s">
        <v>907</v>
      </c>
    </row>
    <row r="76" spans="2:35" ht="47.25" x14ac:dyDescent="0.25">
      <c r="B76" s="61" t="s">
        <v>496</v>
      </c>
      <c r="C76" s="32" t="s">
        <v>964</v>
      </c>
      <c r="D76" s="33" t="s">
        <v>909</v>
      </c>
      <c r="E76" s="48" t="s">
        <v>907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f t="shared" ref="K76" si="37">P76+U76+Z76+AE76</f>
        <v>0</v>
      </c>
      <c r="L76" s="81">
        <f t="shared" ref="L76" si="38">Q76+V76+AA76+AF76</f>
        <v>0</v>
      </c>
      <c r="M76" s="81">
        <f t="shared" ref="M76" si="39">R76+W76+AB76+AG76</f>
        <v>0</v>
      </c>
      <c r="N76" s="81">
        <f t="shared" ref="N76" si="40">S76+X76+AC76+AH76</f>
        <v>0</v>
      </c>
      <c r="O76" s="81">
        <f t="shared" ref="O76" si="41">T76+Y76+AD76+AI76</f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  <c r="W76" s="81">
        <v>0</v>
      </c>
      <c r="X76" s="81">
        <v>0</v>
      </c>
      <c r="Y76" s="81">
        <v>0</v>
      </c>
      <c r="Z76" s="81">
        <v>0</v>
      </c>
      <c r="AA76" s="81">
        <v>0</v>
      </c>
      <c r="AB76" s="81">
        <v>0</v>
      </c>
      <c r="AC76" s="81">
        <v>0</v>
      </c>
      <c r="AD76" s="81">
        <v>0</v>
      </c>
      <c r="AE76" s="81">
        <v>0</v>
      </c>
      <c r="AF76" s="81">
        <v>0</v>
      </c>
      <c r="AG76" s="81">
        <v>0</v>
      </c>
      <c r="AH76" s="81">
        <v>0</v>
      </c>
      <c r="AI76" s="81">
        <v>0</v>
      </c>
    </row>
    <row r="77" spans="2:35" ht="63" x14ac:dyDescent="0.25">
      <c r="B77" s="61" t="s">
        <v>497</v>
      </c>
      <c r="C77" s="32" t="s">
        <v>965</v>
      </c>
      <c r="D77" s="33" t="s">
        <v>909</v>
      </c>
      <c r="E77" s="48" t="s">
        <v>907</v>
      </c>
      <c r="F77" s="73" t="s">
        <v>907</v>
      </c>
      <c r="G77" s="73" t="s">
        <v>907</v>
      </c>
      <c r="H77" s="73" t="s">
        <v>907</v>
      </c>
      <c r="I77" s="73" t="s">
        <v>907</v>
      </c>
      <c r="J77" s="73" t="s">
        <v>907</v>
      </c>
      <c r="K77" s="48" t="s">
        <v>907</v>
      </c>
      <c r="L77" s="48" t="s">
        <v>907</v>
      </c>
      <c r="M77" s="48" t="s">
        <v>907</v>
      </c>
      <c r="N77" s="48" t="s">
        <v>907</v>
      </c>
      <c r="O77" s="39" t="s">
        <v>907</v>
      </c>
      <c r="P77" s="48" t="s">
        <v>907</v>
      </c>
      <c r="Q77" s="48" t="s">
        <v>907</v>
      </c>
      <c r="R77" s="48" t="s">
        <v>907</v>
      </c>
      <c r="S77" s="48" t="s">
        <v>907</v>
      </c>
      <c r="T77" s="48" t="s">
        <v>907</v>
      </c>
      <c r="U77" s="48" t="s">
        <v>907</v>
      </c>
      <c r="V77" s="48" t="s">
        <v>907</v>
      </c>
      <c r="W77" s="48" t="s">
        <v>907</v>
      </c>
      <c r="X77" s="48" t="s">
        <v>907</v>
      </c>
      <c r="Y77" s="48" t="s">
        <v>907</v>
      </c>
      <c r="Z77" s="48" t="s">
        <v>907</v>
      </c>
      <c r="AA77" s="48" t="s">
        <v>907</v>
      </c>
      <c r="AB77" s="48" t="s">
        <v>907</v>
      </c>
      <c r="AC77" s="48" t="s">
        <v>907</v>
      </c>
      <c r="AD77" s="48" t="s">
        <v>907</v>
      </c>
      <c r="AE77" s="48" t="s">
        <v>907</v>
      </c>
      <c r="AF77" s="48" t="s">
        <v>907</v>
      </c>
      <c r="AG77" s="48" t="s">
        <v>907</v>
      </c>
      <c r="AH77" s="48" t="s">
        <v>907</v>
      </c>
      <c r="AI77" s="39" t="s">
        <v>907</v>
      </c>
    </row>
    <row r="78" spans="2:35" ht="63" x14ac:dyDescent="0.25">
      <c r="B78" s="61" t="s">
        <v>498</v>
      </c>
      <c r="C78" s="32" t="s">
        <v>966</v>
      </c>
      <c r="D78" s="33" t="s">
        <v>909</v>
      </c>
      <c r="E78" s="48" t="s">
        <v>907</v>
      </c>
      <c r="F78" s="73" t="s">
        <v>907</v>
      </c>
      <c r="G78" s="73" t="s">
        <v>907</v>
      </c>
      <c r="H78" s="73" t="s">
        <v>907</v>
      </c>
      <c r="I78" s="73" t="s">
        <v>907</v>
      </c>
      <c r="J78" s="85" t="s">
        <v>907</v>
      </c>
      <c r="K78" s="48" t="s">
        <v>907</v>
      </c>
      <c r="L78" s="48" t="s">
        <v>907</v>
      </c>
      <c r="M78" s="48" t="s">
        <v>907</v>
      </c>
      <c r="N78" s="48" t="s">
        <v>907</v>
      </c>
      <c r="O78" s="48" t="s">
        <v>907</v>
      </c>
      <c r="P78" s="48" t="s">
        <v>907</v>
      </c>
      <c r="Q78" s="48" t="s">
        <v>907</v>
      </c>
      <c r="R78" s="48" t="s">
        <v>907</v>
      </c>
      <c r="S78" s="48" t="s">
        <v>907</v>
      </c>
      <c r="T78" s="48" t="s">
        <v>907</v>
      </c>
      <c r="U78" s="48" t="s">
        <v>907</v>
      </c>
      <c r="V78" s="48" t="s">
        <v>907</v>
      </c>
      <c r="W78" s="48" t="s">
        <v>907</v>
      </c>
      <c r="X78" s="48" t="s">
        <v>907</v>
      </c>
      <c r="Y78" s="48" t="s">
        <v>907</v>
      </c>
      <c r="Z78" s="48" t="s">
        <v>907</v>
      </c>
      <c r="AA78" s="48" t="s">
        <v>907</v>
      </c>
      <c r="AB78" s="48" t="s">
        <v>907</v>
      </c>
      <c r="AC78" s="48" t="s">
        <v>907</v>
      </c>
      <c r="AD78" s="48" t="s">
        <v>907</v>
      </c>
      <c r="AE78" s="48" t="s">
        <v>907</v>
      </c>
      <c r="AF78" s="48" t="s">
        <v>907</v>
      </c>
      <c r="AG78" s="48" t="s">
        <v>907</v>
      </c>
      <c r="AH78" s="48" t="s">
        <v>907</v>
      </c>
      <c r="AI78" s="48" t="s">
        <v>907</v>
      </c>
    </row>
    <row r="79" spans="2:35" ht="63" x14ac:dyDescent="0.25">
      <c r="B79" s="61" t="s">
        <v>499</v>
      </c>
      <c r="C79" s="32" t="s">
        <v>967</v>
      </c>
      <c r="D79" s="33" t="s">
        <v>909</v>
      </c>
      <c r="E79" s="48" t="s">
        <v>907</v>
      </c>
      <c r="F79" s="73" t="s">
        <v>907</v>
      </c>
      <c r="G79" s="73" t="s">
        <v>907</v>
      </c>
      <c r="H79" s="73" t="s">
        <v>907</v>
      </c>
      <c r="I79" s="73" t="s">
        <v>907</v>
      </c>
      <c r="J79" s="85" t="s">
        <v>907</v>
      </c>
      <c r="K79" s="85" t="s">
        <v>907</v>
      </c>
      <c r="L79" s="85" t="s">
        <v>907</v>
      </c>
      <c r="M79" s="85" t="s">
        <v>907</v>
      </c>
      <c r="N79" s="85" t="s">
        <v>907</v>
      </c>
      <c r="O79" s="85" t="s">
        <v>907</v>
      </c>
      <c r="P79" s="85" t="s">
        <v>907</v>
      </c>
      <c r="Q79" s="85" t="s">
        <v>907</v>
      </c>
      <c r="R79" s="85" t="s">
        <v>907</v>
      </c>
      <c r="S79" s="85" t="s">
        <v>907</v>
      </c>
      <c r="T79" s="85" t="s">
        <v>907</v>
      </c>
      <c r="U79" s="85" t="s">
        <v>907</v>
      </c>
      <c r="V79" s="85" t="s">
        <v>907</v>
      </c>
      <c r="W79" s="85" t="s">
        <v>907</v>
      </c>
      <c r="X79" s="85" t="s">
        <v>907</v>
      </c>
      <c r="Y79" s="85" t="s">
        <v>907</v>
      </c>
      <c r="Z79" s="85" t="s">
        <v>907</v>
      </c>
      <c r="AA79" s="85" t="s">
        <v>907</v>
      </c>
      <c r="AB79" s="85" t="s">
        <v>907</v>
      </c>
      <c r="AC79" s="85" t="s">
        <v>907</v>
      </c>
      <c r="AD79" s="85" t="s">
        <v>907</v>
      </c>
      <c r="AE79" s="85" t="s">
        <v>907</v>
      </c>
      <c r="AF79" s="85" t="s">
        <v>907</v>
      </c>
      <c r="AG79" s="85" t="s">
        <v>907</v>
      </c>
      <c r="AH79" s="85" t="s">
        <v>907</v>
      </c>
      <c r="AI79" s="85" t="s">
        <v>907</v>
      </c>
    </row>
    <row r="80" spans="2:35" ht="63" x14ac:dyDescent="0.25">
      <c r="B80" s="61" t="s">
        <v>968</v>
      </c>
      <c r="C80" s="32" t="s">
        <v>969</v>
      </c>
      <c r="D80" s="33" t="s">
        <v>909</v>
      </c>
      <c r="E80" s="48" t="s">
        <v>907</v>
      </c>
      <c r="F80" s="73" t="s">
        <v>907</v>
      </c>
      <c r="G80" s="73" t="s">
        <v>907</v>
      </c>
      <c r="H80" s="73" t="s">
        <v>907</v>
      </c>
      <c r="I80" s="73" t="s">
        <v>907</v>
      </c>
      <c r="J80" s="85" t="s">
        <v>907</v>
      </c>
      <c r="K80" s="85" t="s">
        <v>907</v>
      </c>
      <c r="L80" s="85" t="s">
        <v>907</v>
      </c>
      <c r="M80" s="85" t="s">
        <v>907</v>
      </c>
      <c r="N80" s="85" t="s">
        <v>907</v>
      </c>
      <c r="O80" s="85" t="s">
        <v>907</v>
      </c>
      <c r="P80" s="85" t="s">
        <v>907</v>
      </c>
      <c r="Q80" s="85" t="s">
        <v>907</v>
      </c>
      <c r="R80" s="85" t="s">
        <v>907</v>
      </c>
      <c r="S80" s="85" t="s">
        <v>907</v>
      </c>
      <c r="T80" s="85" t="s">
        <v>907</v>
      </c>
      <c r="U80" s="85" t="s">
        <v>907</v>
      </c>
      <c r="V80" s="85" t="s">
        <v>907</v>
      </c>
      <c r="W80" s="85" t="s">
        <v>907</v>
      </c>
      <c r="X80" s="85" t="s">
        <v>907</v>
      </c>
      <c r="Y80" s="85" t="s">
        <v>907</v>
      </c>
      <c r="Z80" s="85" t="s">
        <v>907</v>
      </c>
      <c r="AA80" s="85" t="s">
        <v>907</v>
      </c>
      <c r="AB80" s="85" t="s">
        <v>907</v>
      </c>
      <c r="AC80" s="85" t="s">
        <v>907</v>
      </c>
      <c r="AD80" s="85" t="s">
        <v>907</v>
      </c>
      <c r="AE80" s="85" t="s">
        <v>907</v>
      </c>
      <c r="AF80" s="85" t="s">
        <v>907</v>
      </c>
      <c r="AG80" s="85" t="s">
        <v>907</v>
      </c>
      <c r="AH80" s="85" t="s">
        <v>907</v>
      </c>
      <c r="AI80" s="85" t="s">
        <v>907</v>
      </c>
    </row>
    <row r="81" spans="2:35" ht="63" x14ac:dyDescent="0.25">
      <c r="B81" s="61" t="s">
        <v>970</v>
      </c>
      <c r="C81" s="32" t="s">
        <v>971</v>
      </c>
      <c r="D81" s="33" t="s">
        <v>909</v>
      </c>
      <c r="E81" s="48" t="s">
        <v>907</v>
      </c>
      <c r="F81" s="73" t="s">
        <v>907</v>
      </c>
      <c r="G81" s="73" t="s">
        <v>907</v>
      </c>
      <c r="H81" s="73" t="s">
        <v>907</v>
      </c>
      <c r="I81" s="73" t="s">
        <v>907</v>
      </c>
      <c r="J81" s="85" t="s">
        <v>907</v>
      </c>
      <c r="K81" s="85" t="s">
        <v>907</v>
      </c>
      <c r="L81" s="85" t="s">
        <v>907</v>
      </c>
      <c r="M81" s="85" t="s">
        <v>907</v>
      </c>
      <c r="N81" s="85" t="s">
        <v>907</v>
      </c>
      <c r="O81" s="85" t="s">
        <v>907</v>
      </c>
      <c r="P81" s="85" t="s">
        <v>907</v>
      </c>
      <c r="Q81" s="85" t="s">
        <v>907</v>
      </c>
      <c r="R81" s="85" t="s">
        <v>907</v>
      </c>
      <c r="S81" s="85" t="s">
        <v>907</v>
      </c>
      <c r="T81" s="85" t="s">
        <v>907</v>
      </c>
      <c r="U81" s="85" t="s">
        <v>907</v>
      </c>
      <c r="V81" s="85" t="s">
        <v>907</v>
      </c>
      <c r="W81" s="85" t="s">
        <v>907</v>
      </c>
      <c r="X81" s="85" t="s">
        <v>907</v>
      </c>
      <c r="Y81" s="85" t="s">
        <v>907</v>
      </c>
      <c r="Z81" s="85" t="s">
        <v>907</v>
      </c>
      <c r="AA81" s="85" t="s">
        <v>907</v>
      </c>
      <c r="AB81" s="85" t="s">
        <v>907</v>
      </c>
      <c r="AC81" s="85" t="s">
        <v>907</v>
      </c>
      <c r="AD81" s="85" t="s">
        <v>907</v>
      </c>
      <c r="AE81" s="85" t="s">
        <v>907</v>
      </c>
      <c r="AF81" s="85" t="s">
        <v>907</v>
      </c>
      <c r="AG81" s="85" t="s">
        <v>907</v>
      </c>
      <c r="AH81" s="85" t="s">
        <v>907</v>
      </c>
      <c r="AI81" s="85" t="s">
        <v>907</v>
      </c>
    </row>
    <row r="82" spans="2:35" ht="47.25" x14ac:dyDescent="0.25">
      <c r="B82" s="61" t="s">
        <v>972</v>
      </c>
      <c r="C82" s="32" t="s">
        <v>973</v>
      </c>
      <c r="D82" s="33" t="s">
        <v>909</v>
      </c>
      <c r="E82" s="48" t="s">
        <v>907</v>
      </c>
      <c r="F82" s="73" t="s">
        <v>907</v>
      </c>
      <c r="G82" s="73" t="s">
        <v>907</v>
      </c>
      <c r="H82" s="73" t="s">
        <v>907</v>
      </c>
      <c r="I82" s="73" t="s">
        <v>907</v>
      </c>
      <c r="J82" s="85" t="s">
        <v>907</v>
      </c>
      <c r="K82" s="85" t="s">
        <v>907</v>
      </c>
      <c r="L82" s="85" t="s">
        <v>907</v>
      </c>
      <c r="M82" s="85" t="s">
        <v>907</v>
      </c>
      <c r="N82" s="85" t="s">
        <v>907</v>
      </c>
      <c r="O82" s="85" t="s">
        <v>907</v>
      </c>
      <c r="P82" s="85" t="s">
        <v>907</v>
      </c>
      <c r="Q82" s="85" t="s">
        <v>907</v>
      </c>
      <c r="R82" s="85" t="s">
        <v>907</v>
      </c>
      <c r="S82" s="85" t="s">
        <v>907</v>
      </c>
      <c r="T82" s="85" t="s">
        <v>907</v>
      </c>
      <c r="U82" s="85" t="s">
        <v>907</v>
      </c>
      <c r="V82" s="85" t="s">
        <v>907</v>
      </c>
      <c r="W82" s="85" t="s">
        <v>907</v>
      </c>
      <c r="X82" s="85" t="s">
        <v>907</v>
      </c>
      <c r="Y82" s="85" t="s">
        <v>907</v>
      </c>
      <c r="Z82" s="85" t="s">
        <v>907</v>
      </c>
      <c r="AA82" s="85" t="s">
        <v>907</v>
      </c>
      <c r="AB82" s="85" t="s">
        <v>907</v>
      </c>
      <c r="AC82" s="85" t="s">
        <v>907</v>
      </c>
      <c r="AD82" s="85" t="s">
        <v>907</v>
      </c>
      <c r="AE82" s="85" t="s">
        <v>907</v>
      </c>
      <c r="AF82" s="85" t="s">
        <v>907</v>
      </c>
      <c r="AG82" s="85" t="s">
        <v>907</v>
      </c>
      <c r="AH82" s="85" t="s">
        <v>907</v>
      </c>
      <c r="AI82" s="85" t="s">
        <v>907</v>
      </c>
    </row>
    <row r="83" spans="2:35" ht="63" x14ac:dyDescent="0.25">
      <c r="B83" s="61" t="s">
        <v>974</v>
      </c>
      <c r="C83" s="32" t="s">
        <v>975</v>
      </c>
      <c r="D83" s="33" t="s">
        <v>909</v>
      </c>
      <c r="E83" s="48" t="s">
        <v>907</v>
      </c>
      <c r="F83" s="73" t="s">
        <v>907</v>
      </c>
      <c r="G83" s="73" t="s">
        <v>907</v>
      </c>
      <c r="H83" s="73" t="s">
        <v>907</v>
      </c>
      <c r="I83" s="73" t="s">
        <v>907</v>
      </c>
      <c r="J83" s="85" t="s">
        <v>907</v>
      </c>
      <c r="K83" s="85" t="s">
        <v>907</v>
      </c>
      <c r="L83" s="85" t="s">
        <v>907</v>
      </c>
      <c r="M83" s="85" t="s">
        <v>907</v>
      </c>
      <c r="N83" s="85" t="s">
        <v>907</v>
      </c>
      <c r="O83" s="85" t="s">
        <v>907</v>
      </c>
      <c r="P83" s="85" t="s">
        <v>907</v>
      </c>
      <c r="Q83" s="85" t="s">
        <v>907</v>
      </c>
      <c r="R83" s="85" t="s">
        <v>907</v>
      </c>
      <c r="S83" s="85" t="s">
        <v>907</v>
      </c>
      <c r="T83" s="85" t="s">
        <v>907</v>
      </c>
      <c r="U83" s="85" t="s">
        <v>907</v>
      </c>
      <c r="V83" s="85" t="s">
        <v>907</v>
      </c>
      <c r="W83" s="85" t="s">
        <v>907</v>
      </c>
      <c r="X83" s="85" t="s">
        <v>907</v>
      </c>
      <c r="Y83" s="85" t="s">
        <v>907</v>
      </c>
      <c r="Z83" s="85" t="s">
        <v>907</v>
      </c>
      <c r="AA83" s="85" t="s">
        <v>907</v>
      </c>
      <c r="AB83" s="85" t="s">
        <v>907</v>
      </c>
      <c r="AC83" s="85" t="s">
        <v>907</v>
      </c>
      <c r="AD83" s="85" t="s">
        <v>907</v>
      </c>
      <c r="AE83" s="85" t="s">
        <v>907</v>
      </c>
      <c r="AF83" s="85" t="s">
        <v>907</v>
      </c>
      <c r="AG83" s="85" t="s">
        <v>907</v>
      </c>
      <c r="AH83" s="85" t="s">
        <v>907</v>
      </c>
      <c r="AI83" s="85" t="s">
        <v>907</v>
      </c>
    </row>
    <row r="84" spans="2:35" ht="94.5" x14ac:dyDescent="0.25">
      <c r="B84" s="61" t="s">
        <v>674</v>
      </c>
      <c r="C84" s="32" t="s">
        <v>976</v>
      </c>
      <c r="D84" s="34" t="s">
        <v>909</v>
      </c>
      <c r="E84" s="48" t="s">
        <v>907</v>
      </c>
      <c r="F84" s="73" t="s">
        <v>907</v>
      </c>
      <c r="G84" s="73" t="s">
        <v>907</v>
      </c>
      <c r="H84" s="73" t="s">
        <v>907</v>
      </c>
      <c r="I84" s="73" t="s">
        <v>907</v>
      </c>
      <c r="J84" s="85" t="s">
        <v>907</v>
      </c>
      <c r="K84" s="85" t="s">
        <v>907</v>
      </c>
      <c r="L84" s="85" t="s">
        <v>907</v>
      </c>
      <c r="M84" s="85" t="s">
        <v>907</v>
      </c>
      <c r="N84" s="85" t="s">
        <v>907</v>
      </c>
      <c r="O84" s="85" t="s">
        <v>907</v>
      </c>
      <c r="P84" s="85" t="s">
        <v>907</v>
      </c>
      <c r="Q84" s="85" t="s">
        <v>907</v>
      </c>
      <c r="R84" s="85" t="s">
        <v>907</v>
      </c>
      <c r="S84" s="85" t="s">
        <v>907</v>
      </c>
      <c r="T84" s="85" t="s">
        <v>907</v>
      </c>
      <c r="U84" s="85" t="s">
        <v>907</v>
      </c>
      <c r="V84" s="85" t="s">
        <v>907</v>
      </c>
      <c r="W84" s="85" t="s">
        <v>907</v>
      </c>
      <c r="X84" s="85" t="s">
        <v>907</v>
      </c>
      <c r="Y84" s="85" t="s">
        <v>907</v>
      </c>
      <c r="Z84" s="85" t="s">
        <v>907</v>
      </c>
      <c r="AA84" s="85" t="s">
        <v>907</v>
      </c>
      <c r="AB84" s="85" t="s">
        <v>907</v>
      </c>
      <c r="AC84" s="85" t="s">
        <v>907</v>
      </c>
      <c r="AD84" s="85" t="s">
        <v>907</v>
      </c>
      <c r="AE84" s="85" t="s">
        <v>907</v>
      </c>
      <c r="AF84" s="85" t="s">
        <v>907</v>
      </c>
      <c r="AG84" s="85" t="s">
        <v>907</v>
      </c>
      <c r="AH84" s="85" t="s">
        <v>907</v>
      </c>
      <c r="AI84" s="85" t="s">
        <v>907</v>
      </c>
    </row>
    <row r="85" spans="2:35" ht="78.75" x14ac:dyDescent="0.25">
      <c r="B85" s="61" t="s">
        <v>977</v>
      </c>
      <c r="C85" s="32" t="s">
        <v>978</v>
      </c>
      <c r="D85" s="34" t="s">
        <v>909</v>
      </c>
      <c r="E85" s="48" t="s">
        <v>907</v>
      </c>
      <c r="F85" s="73" t="s">
        <v>907</v>
      </c>
      <c r="G85" s="73" t="s">
        <v>907</v>
      </c>
      <c r="H85" s="73" t="s">
        <v>907</v>
      </c>
      <c r="I85" s="73" t="s">
        <v>907</v>
      </c>
      <c r="J85" s="85" t="s">
        <v>907</v>
      </c>
      <c r="K85" s="85" t="s">
        <v>907</v>
      </c>
      <c r="L85" s="85" t="s">
        <v>907</v>
      </c>
      <c r="M85" s="85" t="s">
        <v>907</v>
      </c>
      <c r="N85" s="85" t="s">
        <v>907</v>
      </c>
      <c r="O85" s="85" t="s">
        <v>907</v>
      </c>
      <c r="P85" s="85" t="s">
        <v>907</v>
      </c>
      <c r="Q85" s="85" t="s">
        <v>907</v>
      </c>
      <c r="R85" s="85" t="s">
        <v>907</v>
      </c>
      <c r="S85" s="85" t="s">
        <v>907</v>
      </c>
      <c r="T85" s="85" t="s">
        <v>907</v>
      </c>
      <c r="U85" s="85" t="s">
        <v>907</v>
      </c>
      <c r="V85" s="85" t="s">
        <v>907</v>
      </c>
      <c r="W85" s="85" t="s">
        <v>907</v>
      </c>
      <c r="X85" s="85" t="s">
        <v>907</v>
      </c>
      <c r="Y85" s="85" t="s">
        <v>907</v>
      </c>
      <c r="Z85" s="85" t="s">
        <v>907</v>
      </c>
      <c r="AA85" s="85" t="s">
        <v>907</v>
      </c>
      <c r="AB85" s="85" t="s">
        <v>907</v>
      </c>
      <c r="AC85" s="85" t="s">
        <v>907</v>
      </c>
      <c r="AD85" s="85" t="s">
        <v>907</v>
      </c>
      <c r="AE85" s="85" t="s">
        <v>907</v>
      </c>
      <c r="AF85" s="85" t="s">
        <v>907</v>
      </c>
      <c r="AG85" s="85" t="s">
        <v>907</v>
      </c>
      <c r="AH85" s="85" t="s">
        <v>907</v>
      </c>
      <c r="AI85" s="85" t="s">
        <v>907</v>
      </c>
    </row>
    <row r="86" spans="2:35" ht="78.75" x14ac:dyDescent="0.25">
      <c r="B86" s="61" t="s">
        <v>979</v>
      </c>
      <c r="C86" s="32" t="s">
        <v>980</v>
      </c>
      <c r="D86" s="33" t="s">
        <v>909</v>
      </c>
      <c r="E86" s="48" t="s">
        <v>907</v>
      </c>
      <c r="F86" s="81">
        <f>SUM(F87:F90)</f>
        <v>0</v>
      </c>
      <c r="G86" s="81">
        <f t="shared" ref="G86:I86" si="42">SUM(G87:G90)</f>
        <v>0</v>
      </c>
      <c r="H86" s="81">
        <f t="shared" si="42"/>
        <v>3.7519999999999998</v>
      </c>
      <c r="I86" s="81">
        <f t="shared" si="42"/>
        <v>0</v>
      </c>
      <c r="J86" s="85" t="s">
        <v>907</v>
      </c>
      <c r="K86" s="85" t="s">
        <v>907</v>
      </c>
      <c r="L86" s="85" t="s">
        <v>907</v>
      </c>
      <c r="M86" s="85" t="s">
        <v>907</v>
      </c>
      <c r="N86" s="85" t="s">
        <v>907</v>
      </c>
      <c r="O86" s="85" t="s">
        <v>907</v>
      </c>
      <c r="P86" s="85" t="s">
        <v>907</v>
      </c>
      <c r="Q86" s="85" t="s">
        <v>907</v>
      </c>
      <c r="R86" s="85" t="s">
        <v>907</v>
      </c>
      <c r="S86" s="85" t="s">
        <v>907</v>
      </c>
      <c r="T86" s="85" t="s">
        <v>907</v>
      </c>
      <c r="U86" s="85" t="s">
        <v>907</v>
      </c>
      <c r="V86" s="85" t="s">
        <v>907</v>
      </c>
      <c r="W86" s="85" t="s">
        <v>907</v>
      </c>
      <c r="X86" s="85" t="s">
        <v>907</v>
      </c>
      <c r="Y86" s="85" t="s">
        <v>907</v>
      </c>
      <c r="Z86" s="85" t="s">
        <v>907</v>
      </c>
      <c r="AA86" s="85" t="s">
        <v>907</v>
      </c>
      <c r="AB86" s="85" t="s">
        <v>907</v>
      </c>
      <c r="AC86" s="85" t="s">
        <v>907</v>
      </c>
      <c r="AD86" s="85" t="s">
        <v>907</v>
      </c>
      <c r="AE86" s="85" t="s">
        <v>907</v>
      </c>
      <c r="AF86" s="85" t="s">
        <v>907</v>
      </c>
      <c r="AG86" s="85" t="s">
        <v>907</v>
      </c>
      <c r="AH86" s="85" t="s">
        <v>907</v>
      </c>
      <c r="AI86" s="85" t="s">
        <v>907</v>
      </c>
    </row>
    <row r="87" spans="2:35" ht="47.25" x14ac:dyDescent="0.25">
      <c r="B87" s="61" t="s">
        <v>675</v>
      </c>
      <c r="C87" s="32" t="s">
        <v>981</v>
      </c>
      <c r="D87" s="34" t="s">
        <v>909</v>
      </c>
      <c r="E87" s="48" t="s">
        <v>907</v>
      </c>
      <c r="F87" s="81">
        <v>0</v>
      </c>
      <c r="G87" s="81">
        <v>0</v>
      </c>
      <c r="H87" s="81">
        <v>0</v>
      </c>
      <c r="I87" s="81">
        <v>0</v>
      </c>
      <c r="J87" s="85">
        <f t="shared" ref="J87:AI87" si="43">SUM(J88:J91)</f>
        <v>0</v>
      </c>
      <c r="K87" s="85">
        <f t="shared" si="43"/>
        <v>0</v>
      </c>
      <c r="L87" s="85">
        <f t="shared" si="43"/>
        <v>0</v>
      </c>
      <c r="M87" s="85">
        <f t="shared" si="43"/>
        <v>0</v>
      </c>
      <c r="N87" s="85">
        <f t="shared" si="43"/>
        <v>0</v>
      </c>
      <c r="O87" s="85">
        <f t="shared" si="43"/>
        <v>0</v>
      </c>
      <c r="P87" s="85">
        <f t="shared" si="43"/>
        <v>0</v>
      </c>
      <c r="Q87" s="85">
        <f t="shared" si="43"/>
        <v>0</v>
      </c>
      <c r="R87" s="85">
        <f t="shared" si="43"/>
        <v>0</v>
      </c>
      <c r="S87" s="85">
        <f t="shared" si="43"/>
        <v>0</v>
      </c>
      <c r="T87" s="85">
        <f t="shared" si="43"/>
        <v>0</v>
      </c>
      <c r="U87" s="85">
        <f t="shared" si="43"/>
        <v>0</v>
      </c>
      <c r="V87" s="85">
        <f t="shared" si="43"/>
        <v>0</v>
      </c>
      <c r="W87" s="85">
        <f t="shared" si="43"/>
        <v>0</v>
      </c>
      <c r="X87" s="85">
        <f t="shared" si="43"/>
        <v>0</v>
      </c>
      <c r="Y87" s="85">
        <f t="shared" si="43"/>
        <v>0</v>
      </c>
      <c r="Z87" s="85">
        <f t="shared" si="43"/>
        <v>0</v>
      </c>
      <c r="AA87" s="85">
        <f t="shared" si="43"/>
        <v>0</v>
      </c>
      <c r="AB87" s="85">
        <f t="shared" si="43"/>
        <v>0</v>
      </c>
      <c r="AC87" s="85">
        <f t="shared" si="43"/>
        <v>0</v>
      </c>
      <c r="AD87" s="85">
        <f t="shared" si="43"/>
        <v>0</v>
      </c>
      <c r="AE87" s="85">
        <f t="shared" si="43"/>
        <v>0</v>
      </c>
      <c r="AF87" s="85">
        <f t="shared" si="43"/>
        <v>0</v>
      </c>
      <c r="AG87" s="85">
        <f t="shared" si="43"/>
        <v>0</v>
      </c>
      <c r="AH87" s="85">
        <f t="shared" si="43"/>
        <v>0</v>
      </c>
      <c r="AI87" s="85">
        <f t="shared" si="43"/>
        <v>0</v>
      </c>
    </row>
    <row r="88" spans="2:35" ht="63" x14ac:dyDescent="0.25">
      <c r="B88" s="61" t="s">
        <v>1020</v>
      </c>
      <c r="C88" s="32" t="s">
        <v>1021</v>
      </c>
      <c r="D88" s="34" t="s">
        <v>1138</v>
      </c>
      <c r="E88" s="48" t="s">
        <v>907</v>
      </c>
      <c r="F88" s="81">
        <v>0</v>
      </c>
      <c r="G88" s="81">
        <v>0</v>
      </c>
      <c r="H88" s="153">
        <v>3.7519999999999998</v>
      </c>
      <c r="I88" s="81">
        <v>0</v>
      </c>
      <c r="J88" s="85">
        <v>0</v>
      </c>
      <c r="K88" s="81">
        <f t="shared" ref="K88:K91" si="44">P88+U88+Z88+AE88</f>
        <v>0</v>
      </c>
      <c r="L88" s="81">
        <f t="shared" ref="L88:L91" si="45">Q88+V88+AA88+AF88</f>
        <v>0</v>
      </c>
      <c r="M88" s="81">
        <f t="shared" ref="M88:M91" si="46">R88+W88+AB88+AG88</f>
        <v>0</v>
      </c>
      <c r="N88" s="81">
        <f t="shared" ref="N88:N91" si="47">S88+X88+AC88+AH88</f>
        <v>0</v>
      </c>
      <c r="O88" s="81">
        <f t="shared" ref="O88:O91" si="48">T88+Y88+AD88+AI88</f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5">
        <v>0</v>
      </c>
      <c r="AH88" s="85">
        <v>0</v>
      </c>
      <c r="AI88" s="85">
        <v>0</v>
      </c>
    </row>
    <row r="89" spans="2:35" ht="63" hidden="1" x14ac:dyDescent="0.25">
      <c r="B89" s="61" t="s">
        <v>1023</v>
      </c>
      <c r="C89" s="32" t="s">
        <v>1024</v>
      </c>
      <c r="D89" s="34" t="s">
        <v>1025</v>
      </c>
      <c r="E89" s="48" t="s">
        <v>907</v>
      </c>
      <c r="F89" s="81">
        <v>0</v>
      </c>
      <c r="G89" s="81">
        <v>0</v>
      </c>
      <c r="H89" s="81">
        <v>0</v>
      </c>
      <c r="I89" s="81">
        <v>0</v>
      </c>
      <c r="J89" s="85">
        <v>0</v>
      </c>
      <c r="K89" s="81">
        <f t="shared" si="44"/>
        <v>0</v>
      </c>
      <c r="L89" s="81">
        <f t="shared" si="45"/>
        <v>0</v>
      </c>
      <c r="M89" s="81">
        <f t="shared" si="46"/>
        <v>0</v>
      </c>
      <c r="N89" s="81">
        <f t="shared" si="47"/>
        <v>0</v>
      </c>
      <c r="O89" s="81">
        <f t="shared" si="48"/>
        <v>0</v>
      </c>
      <c r="P89" s="85">
        <v>0</v>
      </c>
      <c r="Q89" s="85">
        <v>0</v>
      </c>
      <c r="R89" s="85">
        <v>0</v>
      </c>
      <c r="S89" s="85">
        <v>0</v>
      </c>
      <c r="T89" s="85">
        <v>0</v>
      </c>
      <c r="U89" s="85">
        <v>0</v>
      </c>
      <c r="V89" s="85"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5">
        <v>0</v>
      </c>
      <c r="AH89" s="85">
        <v>0</v>
      </c>
      <c r="AI89" s="85">
        <v>0</v>
      </c>
    </row>
    <row r="90" spans="2:35" ht="63" hidden="1" x14ac:dyDescent="0.25">
      <c r="B90" s="61" t="s">
        <v>1026</v>
      </c>
      <c r="C90" s="32" t="s">
        <v>1027</v>
      </c>
      <c r="D90" s="34" t="s">
        <v>1028</v>
      </c>
      <c r="E90" s="48" t="s">
        <v>907</v>
      </c>
      <c r="F90" s="81">
        <v>0</v>
      </c>
      <c r="G90" s="81">
        <v>0</v>
      </c>
      <c r="H90" s="81">
        <v>0</v>
      </c>
      <c r="I90" s="81">
        <v>0</v>
      </c>
      <c r="J90" s="85">
        <v>0</v>
      </c>
      <c r="K90" s="81">
        <f t="shared" si="44"/>
        <v>0</v>
      </c>
      <c r="L90" s="81">
        <f t="shared" si="45"/>
        <v>0</v>
      </c>
      <c r="M90" s="81">
        <f t="shared" si="46"/>
        <v>0</v>
      </c>
      <c r="N90" s="81">
        <f t="shared" si="47"/>
        <v>0</v>
      </c>
      <c r="O90" s="81">
        <f t="shared" si="48"/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5">
        <v>0</v>
      </c>
      <c r="AH90" s="85">
        <v>0</v>
      </c>
      <c r="AI90" s="85">
        <v>0</v>
      </c>
    </row>
    <row r="91" spans="2:35" ht="63" hidden="1" x14ac:dyDescent="0.25">
      <c r="B91" s="61" t="s">
        <v>1029</v>
      </c>
      <c r="C91" s="32" t="s">
        <v>1030</v>
      </c>
      <c r="D91" s="34" t="s">
        <v>1031</v>
      </c>
      <c r="E91" s="48" t="s">
        <v>907</v>
      </c>
      <c r="F91" s="73" t="s">
        <v>907</v>
      </c>
      <c r="G91" s="73" t="s">
        <v>907</v>
      </c>
      <c r="H91" s="73" t="s">
        <v>907</v>
      </c>
      <c r="I91" s="73" t="s">
        <v>907</v>
      </c>
      <c r="J91" s="85">
        <v>0</v>
      </c>
      <c r="K91" s="81">
        <f t="shared" si="44"/>
        <v>0</v>
      </c>
      <c r="L91" s="81">
        <f t="shared" si="45"/>
        <v>0</v>
      </c>
      <c r="M91" s="81">
        <f t="shared" si="46"/>
        <v>0</v>
      </c>
      <c r="N91" s="81">
        <f t="shared" si="47"/>
        <v>0</v>
      </c>
      <c r="O91" s="81">
        <f t="shared" si="48"/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>
        <v>0</v>
      </c>
      <c r="AH91" s="85">
        <v>0</v>
      </c>
      <c r="AI91" s="85">
        <v>0</v>
      </c>
    </row>
    <row r="92" spans="2:35" ht="63" x14ac:dyDescent="0.25">
      <c r="B92" s="61" t="s">
        <v>676</v>
      </c>
      <c r="C92" s="32" t="s">
        <v>982</v>
      </c>
      <c r="D92" s="33" t="s">
        <v>909</v>
      </c>
      <c r="E92" s="48" t="s">
        <v>907</v>
      </c>
      <c r="F92" s="81">
        <v>0</v>
      </c>
      <c r="G92" s="81">
        <v>0</v>
      </c>
      <c r="H92" s="81">
        <v>0</v>
      </c>
      <c r="I92" s="81">
        <v>0</v>
      </c>
      <c r="J92" s="85" t="s">
        <v>907</v>
      </c>
      <c r="K92" s="85" t="s">
        <v>907</v>
      </c>
      <c r="L92" s="85" t="s">
        <v>907</v>
      </c>
      <c r="M92" s="85" t="s">
        <v>907</v>
      </c>
      <c r="N92" s="85" t="s">
        <v>907</v>
      </c>
      <c r="O92" s="85" t="s">
        <v>907</v>
      </c>
      <c r="P92" s="85" t="s">
        <v>907</v>
      </c>
      <c r="Q92" s="85" t="s">
        <v>907</v>
      </c>
      <c r="R92" s="85" t="s">
        <v>907</v>
      </c>
      <c r="S92" s="85" t="s">
        <v>907</v>
      </c>
      <c r="T92" s="85" t="s">
        <v>907</v>
      </c>
      <c r="U92" s="85" t="s">
        <v>907</v>
      </c>
      <c r="V92" s="85" t="s">
        <v>907</v>
      </c>
      <c r="W92" s="85" t="s">
        <v>907</v>
      </c>
      <c r="X92" s="85" t="s">
        <v>907</v>
      </c>
      <c r="Y92" s="85" t="s">
        <v>907</v>
      </c>
      <c r="Z92" s="85" t="s">
        <v>907</v>
      </c>
      <c r="AA92" s="85" t="s">
        <v>907</v>
      </c>
      <c r="AB92" s="85" t="s">
        <v>907</v>
      </c>
      <c r="AC92" s="85" t="s">
        <v>907</v>
      </c>
      <c r="AD92" s="85" t="s">
        <v>907</v>
      </c>
      <c r="AE92" s="85" t="s">
        <v>907</v>
      </c>
      <c r="AF92" s="85" t="s">
        <v>907</v>
      </c>
      <c r="AG92" s="85" t="s">
        <v>907</v>
      </c>
      <c r="AH92" s="85" t="s">
        <v>907</v>
      </c>
      <c r="AI92" s="85" t="s">
        <v>907</v>
      </c>
    </row>
    <row r="93" spans="2:35" ht="31.5" x14ac:dyDescent="0.25">
      <c r="B93" s="61" t="s">
        <v>677</v>
      </c>
      <c r="C93" s="32" t="s">
        <v>983</v>
      </c>
      <c r="D93" s="33" t="s">
        <v>909</v>
      </c>
      <c r="E93" s="48" t="s">
        <v>907</v>
      </c>
      <c r="F93" s="48" t="s">
        <v>907</v>
      </c>
      <c r="G93" s="48" t="s">
        <v>907</v>
      </c>
      <c r="H93" s="48" t="s">
        <v>907</v>
      </c>
      <c r="I93" s="48" t="s">
        <v>907</v>
      </c>
      <c r="J93" s="85">
        <f t="shared" ref="J93:AI93" si="49">SUM(J94:J107)</f>
        <v>0</v>
      </c>
      <c r="K93" s="85">
        <f t="shared" si="49"/>
        <v>0</v>
      </c>
      <c r="L93" s="85">
        <f t="shared" si="49"/>
        <v>0</v>
      </c>
      <c r="M93" s="85">
        <f t="shared" si="49"/>
        <v>0</v>
      </c>
      <c r="N93" s="85">
        <f t="shared" si="49"/>
        <v>0</v>
      </c>
      <c r="O93" s="85">
        <f t="shared" si="49"/>
        <v>0</v>
      </c>
      <c r="P93" s="85">
        <f t="shared" si="49"/>
        <v>0</v>
      </c>
      <c r="Q93" s="85">
        <f t="shared" si="49"/>
        <v>0</v>
      </c>
      <c r="R93" s="85">
        <f t="shared" si="49"/>
        <v>0</v>
      </c>
      <c r="S93" s="85">
        <f t="shared" si="49"/>
        <v>0</v>
      </c>
      <c r="T93" s="85">
        <f t="shared" si="49"/>
        <v>0</v>
      </c>
      <c r="U93" s="85">
        <f t="shared" si="49"/>
        <v>0</v>
      </c>
      <c r="V93" s="85">
        <f t="shared" si="49"/>
        <v>0</v>
      </c>
      <c r="W93" s="85">
        <f t="shared" si="49"/>
        <v>0</v>
      </c>
      <c r="X93" s="85">
        <f t="shared" si="49"/>
        <v>0</v>
      </c>
      <c r="Y93" s="85">
        <f t="shared" si="49"/>
        <v>0</v>
      </c>
      <c r="Z93" s="85">
        <f t="shared" si="49"/>
        <v>0</v>
      </c>
      <c r="AA93" s="85">
        <f t="shared" si="49"/>
        <v>0</v>
      </c>
      <c r="AB93" s="85">
        <f t="shared" si="49"/>
        <v>0</v>
      </c>
      <c r="AC93" s="85">
        <f t="shared" si="49"/>
        <v>0</v>
      </c>
      <c r="AD93" s="85">
        <f t="shared" si="49"/>
        <v>0</v>
      </c>
      <c r="AE93" s="85">
        <f t="shared" si="49"/>
        <v>0</v>
      </c>
      <c r="AF93" s="85">
        <f t="shared" si="49"/>
        <v>0</v>
      </c>
      <c r="AG93" s="85">
        <f t="shared" si="49"/>
        <v>0</v>
      </c>
      <c r="AH93" s="85">
        <f t="shared" si="49"/>
        <v>0</v>
      </c>
      <c r="AI93" s="85">
        <f t="shared" si="49"/>
        <v>0</v>
      </c>
    </row>
    <row r="94" spans="2:35" ht="78.75" hidden="1" x14ac:dyDescent="0.25">
      <c r="B94" s="61" t="s">
        <v>1032</v>
      </c>
      <c r="C94" s="62" t="s">
        <v>1033</v>
      </c>
      <c r="D94" s="58" t="s">
        <v>1034</v>
      </c>
      <c r="E94" s="48" t="s">
        <v>907</v>
      </c>
      <c r="F94" s="48" t="s">
        <v>907</v>
      </c>
      <c r="G94" s="48" t="s">
        <v>907</v>
      </c>
      <c r="H94" s="48" t="s">
        <v>907</v>
      </c>
      <c r="I94" s="48" t="s">
        <v>907</v>
      </c>
      <c r="J94" s="85">
        <v>0</v>
      </c>
      <c r="K94" s="81">
        <f t="shared" ref="K94:K107" si="50">P94+U94+Z94+AE94</f>
        <v>0</v>
      </c>
      <c r="L94" s="81">
        <f t="shared" ref="L94:L107" si="51">Q94+V94+AA94+AF94</f>
        <v>0</v>
      </c>
      <c r="M94" s="81">
        <f t="shared" ref="M94:M107" si="52">R94+W94+AB94+AG94</f>
        <v>0</v>
      </c>
      <c r="N94" s="81">
        <f t="shared" ref="N94:N107" si="53">S94+X94+AC94+AH94</f>
        <v>0</v>
      </c>
      <c r="O94" s="81">
        <f t="shared" ref="O94:O107" si="54">T94+Y94+AD94+AI94</f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>
        <v>0</v>
      </c>
      <c r="AH94" s="85">
        <v>0</v>
      </c>
      <c r="AI94" s="85">
        <v>0</v>
      </c>
    </row>
    <row r="95" spans="2:35" ht="47.25" hidden="1" x14ac:dyDescent="0.25">
      <c r="B95" s="61" t="s">
        <v>1035</v>
      </c>
      <c r="C95" s="62" t="s">
        <v>1036</v>
      </c>
      <c r="D95" s="58" t="s">
        <v>1037</v>
      </c>
      <c r="E95" s="48" t="s">
        <v>907</v>
      </c>
      <c r="F95" s="48" t="s">
        <v>907</v>
      </c>
      <c r="G95" s="48" t="s">
        <v>907</v>
      </c>
      <c r="H95" s="48" t="s">
        <v>907</v>
      </c>
      <c r="I95" s="48" t="s">
        <v>907</v>
      </c>
      <c r="J95" s="85">
        <v>0</v>
      </c>
      <c r="K95" s="81">
        <f t="shared" si="50"/>
        <v>0</v>
      </c>
      <c r="L95" s="81">
        <f t="shared" si="51"/>
        <v>0</v>
      </c>
      <c r="M95" s="81">
        <f t="shared" si="52"/>
        <v>0</v>
      </c>
      <c r="N95" s="81">
        <f t="shared" si="53"/>
        <v>0</v>
      </c>
      <c r="O95" s="81">
        <f t="shared" si="54"/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5">
        <v>0</v>
      </c>
      <c r="AH95" s="85">
        <v>0</v>
      </c>
      <c r="AI95" s="85">
        <v>0</v>
      </c>
    </row>
    <row r="96" spans="2:35" ht="47.25" hidden="1" x14ac:dyDescent="0.25">
      <c r="B96" s="61" t="s">
        <v>1038</v>
      </c>
      <c r="C96" s="62" t="s">
        <v>1039</v>
      </c>
      <c r="D96" s="58" t="s">
        <v>1040</v>
      </c>
      <c r="E96" s="48" t="s">
        <v>907</v>
      </c>
      <c r="F96" s="48" t="s">
        <v>907</v>
      </c>
      <c r="G96" s="48" t="s">
        <v>907</v>
      </c>
      <c r="H96" s="48" t="s">
        <v>907</v>
      </c>
      <c r="I96" s="48" t="s">
        <v>907</v>
      </c>
      <c r="J96" s="85">
        <v>0</v>
      </c>
      <c r="K96" s="81">
        <f t="shared" si="50"/>
        <v>0</v>
      </c>
      <c r="L96" s="81">
        <f t="shared" si="51"/>
        <v>0</v>
      </c>
      <c r="M96" s="81">
        <f t="shared" si="52"/>
        <v>0</v>
      </c>
      <c r="N96" s="81">
        <f t="shared" si="53"/>
        <v>0</v>
      </c>
      <c r="O96" s="81">
        <f t="shared" si="54"/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>
        <v>0</v>
      </c>
      <c r="AH96" s="85">
        <v>0</v>
      </c>
      <c r="AI96" s="85">
        <v>0</v>
      </c>
    </row>
    <row r="97" spans="2:35" ht="47.25" hidden="1" x14ac:dyDescent="0.25">
      <c r="B97" s="61" t="s">
        <v>1041</v>
      </c>
      <c r="C97" s="62" t="s">
        <v>1042</v>
      </c>
      <c r="D97" s="58" t="s">
        <v>1043</v>
      </c>
      <c r="E97" s="48" t="s">
        <v>907</v>
      </c>
      <c r="F97" s="48" t="s">
        <v>907</v>
      </c>
      <c r="G97" s="48" t="s">
        <v>907</v>
      </c>
      <c r="H97" s="48" t="s">
        <v>907</v>
      </c>
      <c r="I97" s="48" t="s">
        <v>907</v>
      </c>
      <c r="J97" s="85">
        <v>0</v>
      </c>
      <c r="K97" s="81">
        <f t="shared" si="50"/>
        <v>0</v>
      </c>
      <c r="L97" s="81">
        <f t="shared" si="51"/>
        <v>0</v>
      </c>
      <c r="M97" s="81">
        <f t="shared" si="52"/>
        <v>0</v>
      </c>
      <c r="N97" s="81">
        <f t="shared" si="53"/>
        <v>0</v>
      </c>
      <c r="O97" s="81">
        <f t="shared" si="54"/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85">
        <v>0</v>
      </c>
    </row>
    <row r="98" spans="2:35" ht="47.25" hidden="1" x14ac:dyDescent="0.25">
      <c r="B98" s="61" t="s">
        <v>1044</v>
      </c>
      <c r="C98" s="62" t="s">
        <v>1045</v>
      </c>
      <c r="D98" s="58" t="s">
        <v>1046</v>
      </c>
      <c r="E98" s="48" t="s">
        <v>907</v>
      </c>
      <c r="F98" s="48" t="s">
        <v>907</v>
      </c>
      <c r="G98" s="48" t="s">
        <v>907</v>
      </c>
      <c r="H98" s="48" t="s">
        <v>907</v>
      </c>
      <c r="I98" s="48" t="s">
        <v>907</v>
      </c>
      <c r="J98" s="85">
        <v>0</v>
      </c>
      <c r="K98" s="81">
        <f t="shared" si="50"/>
        <v>0</v>
      </c>
      <c r="L98" s="81">
        <f t="shared" si="51"/>
        <v>0</v>
      </c>
      <c r="M98" s="81">
        <f t="shared" si="52"/>
        <v>0</v>
      </c>
      <c r="N98" s="81">
        <f t="shared" si="53"/>
        <v>0</v>
      </c>
      <c r="O98" s="81">
        <f t="shared" si="54"/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5">
        <v>0</v>
      </c>
      <c r="AH98" s="85">
        <v>0</v>
      </c>
      <c r="AI98" s="85">
        <v>0</v>
      </c>
    </row>
    <row r="99" spans="2:35" ht="47.25" hidden="1" x14ac:dyDescent="0.25">
      <c r="B99" s="61" t="s">
        <v>1047</v>
      </c>
      <c r="C99" s="62" t="s">
        <v>1048</v>
      </c>
      <c r="D99" s="58" t="s">
        <v>1049</v>
      </c>
      <c r="E99" s="48" t="s">
        <v>907</v>
      </c>
      <c r="F99" s="48" t="s">
        <v>907</v>
      </c>
      <c r="G99" s="48" t="s">
        <v>907</v>
      </c>
      <c r="H99" s="48" t="s">
        <v>907</v>
      </c>
      <c r="I99" s="48" t="s">
        <v>907</v>
      </c>
      <c r="J99" s="85">
        <v>0</v>
      </c>
      <c r="K99" s="81">
        <f t="shared" si="50"/>
        <v>0</v>
      </c>
      <c r="L99" s="81">
        <f t="shared" si="51"/>
        <v>0</v>
      </c>
      <c r="M99" s="81">
        <f t="shared" si="52"/>
        <v>0</v>
      </c>
      <c r="N99" s="81">
        <f t="shared" si="53"/>
        <v>0</v>
      </c>
      <c r="O99" s="81">
        <f t="shared" si="54"/>
        <v>0</v>
      </c>
      <c r="P99" s="85">
        <v>0</v>
      </c>
      <c r="Q99" s="85">
        <v>0</v>
      </c>
      <c r="R99" s="85">
        <v>0</v>
      </c>
      <c r="S99" s="85">
        <v>0</v>
      </c>
      <c r="T99" s="85">
        <v>0</v>
      </c>
      <c r="U99" s="85">
        <v>0</v>
      </c>
      <c r="V99" s="85"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>
        <v>0</v>
      </c>
      <c r="AG99" s="85">
        <v>0</v>
      </c>
      <c r="AH99" s="85">
        <v>0</v>
      </c>
      <c r="AI99" s="85">
        <v>0</v>
      </c>
    </row>
    <row r="100" spans="2:35" ht="63" hidden="1" x14ac:dyDescent="0.25">
      <c r="B100" s="61" t="s">
        <v>1050</v>
      </c>
      <c r="C100" s="62" t="s">
        <v>1051</v>
      </c>
      <c r="D100" s="58" t="s">
        <v>1052</v>
      </c>
      <c r="E100" s="48" t="s">
        <v>907</v>
      </c>
      <c r="F100" s="48" t="s">
        <v>907</v>
      </c>
      <c r="G100" s="48" t="s">
        <v>907</v>
      </c>
      <c r="H100" s="48" t="s">
        <v>907</v>
      </c>
      <c r="I100" s="48" t="s">
        <v>907</v>
      </c>
      <c r="J100" s="85">
        <v>0</v>
      </c>
      <c r="K100" s="81">
        <f t="shared" si="50"/>
        <v>0</v>
      </c>
      <c r="L100" s="81">
        <f t="shared" si="51"/>
        <v>0</v>
      </c>
      <c r="M100" s="81">
        <f t="shared" si="52"/>
        <v>0</v>
      </c>
      <c r="N100" s="81">
        <f t="shared" si="53"/>
        <v>0</v>
      </c>
      <c r="O100" s="81">
        <f t="shared" si="54"/>
        <v>0</v>
      </c>
      <c r="P100" s="85">
        <v>0</v>
      </c>
      <c r="Q100" s="85">
        <v>0</v>
      </c>
      <c r="R100" s="85">
        <v>0</v>
      </c>
      <c r="S100" s="85">
        <v>0</v>
      </c>
      <c r="T100" s="85">
        <v>0</v>
      </c>
      <c r="U100" s="85">
        <v>0</v>
      </c>
      <c r="V100" s="85">
        <v>0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>
        <v>0</v>
      </c>
      <c r="AH100" s="85">
        <v>0</v>
      </c>
      <c r="AI100" s="85">
        <v>0</v>
      </c>
    </row>
    <row r="101" spans="2:35" ht="47.25" hidden="1" x14ac:dyDescent="0.25">
      <c r="B101" s="61" t="s">
        <v>1053</v>
      </c>
      <c r="C101" s="62" t="s">
        <v>1054</v>
      </c>
      <c r="D101" s="58" t="s">
        <v>1055</v>
      </c>
      <c r="E101" s="48" t="s">
        <v>907</v>
      </c>
      <c r="F101" s="48" t="s">
        <v>907</v>
      </c>
      <c r="G101" s="48" t="s">
        <v>907</v>
      </c>
      <c r="H101" s="48" t="s">
        <v>907</v>
      </c>
      <c r="I101" s="48" t="s">
        <v>907</v>
      </c>
      <c r="J101" s="85">
        <v>0</v>
      </c>
      <c r="K101" s="81">
        <f t="shared" si="50"/>
        <v>0</v>
      </c>
      <c r="L101" s="81">
        <f t="shared" si="51"/>
        <v>0</v>
      </c>
      <c r="M101" s="81">
        <f t="shared" si="52"/>
        <v>0</v>
      </c>
      <c r="N101" s="81">
        <f t="shared" si="53"/>
        <v>0</v>
      </c>
      <c r="O101" s="81">
        <f t="shared" si="54"/>
        <v>0</v>
      </c>
      <c r="P101" s="85">
        <v>0</v>
      </c>
      <c r="Q101" s="85">
        <v>0</v>
      </c>
      <c r="R101" s="85">
        <v>0</v>
      </c>
      <c r="S101" s="85">
        <v>0</v>
      </c>
      <c r="T101" s="85">
        <v>0</v>
      </c>
      <c r="U101" s="85">
        <v>0</v>
      </c>
      <c r="V101" s="85"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5">
        <v>0</v>
      </c>
      <c r="AH101" s="85">
        <v>0</v>
      </c>
      <c r="AI101" s="85">
        <v>0</v>
      </c>
    </row>
    <row r="102" spans="2:35" ht="94.5" hidden="1" x14ac:dyDescent="0.25">
      <c r="B102" s="61" t="s">
        <v>1056</v>
      </c>
      <c r="C102" s="62" t="s">
        <v>1057</v>
      </c>
      <c r="D102" s="58" t="s">
        <v>1058</v>
      </c>
      <c r="E102" s="48" t="s">
        <v>907</v>
      </c>
      <c r="F102" s="48" t="s">
        <v>907</v>
      </c>
      <c r="G102" s="48" t="s">
        <v>907</v>
      </c>
      <c r="H102" s="48" t="s">
        <v>907</v>
      </c>
      <c r="I102" s="48" t="s">
        <v>907</v>
      </c>
      <c r="J102" s="85">
        <v>0</v>
      </c>
      <c r="K102" s="81">
        <f t="shared" si="50"/>
        <v>0</v>
      </c>
      <c r="L102" s="81">
        <f t="shared" si="51"/>
        <v>0</v>
      </c>
      <c r="M102" s="81">
        <f t="shared" si="52"/>
        <v>0</v>
      </c>
      <c r="N102" s="81">
        <f t="shared" si="53"/>
        <v>0</v>
      </c>
      <c r="O102" s="81">
        <f t="shared" si="54"/>
        <v>0</v>
      </c>
      <c r="P102" s="85">
        <v>0</v>
      </c>
      <c r="Q102" s="85">
        <v>0</v>
      </c>
      <c r="R102" s="85">
        <v>0</v>
      </c>
      <c r="S102" s="85">
        <v>0</v>
      </c>
      <c r="T102" s="85">
        <v>0</v>
      </c>
      <c r="U102" s="85">
        <v>0</v>
      </c>
      <c r="V102" s="85"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>
        <v>0</v>
      </c>
      <c r="AG102" s="85">
        <v>0</v>
      </c>
      <c r="AH102" s="85">
        <v>0</v>
      </c>
      <c r="AI102" s="85">
        <v>0</v>
      </c>
    </row>
    <row r="103" spans="2:35" ht="47.25" hidden="1" x14ac:dyDescent="0.25">
      <c r="B103" s="61" t="s">
        <v>1059</v>
      </c>
      <c r="C103" s="62" t="s">
        <v>1060</v>
      </c>
      <c r="D103" s="58" t="s">
        <v>1061</v>
      </c>
      <c r="E103" s="48" t="s">
        <v>907</v>
      </c>
      <c r="F103" s="48" t="s">
        <v>907</v>
      </c>
      <c r="G103" s="48" t="s">
        <v>907</v>
      </c>
      <c r="H103" s="48" t="s">
        <v>907</v>
      </c>
      <c r="I103" s="48" t="s">
        <v>907</v>
      </c>
      <c r="J103" s="85">
        <v>0</v>
      </c>
      <c r="K103" s="81">
        <f t="shared" si="50"/>
        <v>0</v>
      </c>
      <c r="L103" s="81">
        <f t="shared" si="51"/>
        <v>0</v>
      </c>
      <c r="M103" s="81">
        <f t="shared" si="52"/>
        <v>0</v>
      </c>
      <c r="N103" s="81">
        <f t="shared" si="53"/>
        <v>0</v>
      </c>
      <c r="O103" s="81">
        <f t="shared" si="54"/>
        <v>0</v>
      </c>
      <c r="P103" s="85">
        <v>0</v>
      </c>
      <c r="Q103" s="85">
        <v>0</v>
      </c>
      <c r="R103" s="85">
        <v>0</v>
      </c>
      <c r="S103" s="85">
        <v>0</v>
      </c>
      <c r="T103" s="85">
        <v>0</v>
      </c>
      <c r="U103" s="85">
        <v>0</v>
      </c>
      <c r="V103" s="85"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>
        <v>0</v>
      </c>
      <c r="AG103" s="85">
        <v>0</v>
      </c>
      <c r="AH103" s="85">
        <v>0</v>
      </c>
      <c r="AI103" s="85">
        <v>0</v>
      </c>
    </row>
    <row r="104" spans="2:35" ht="47.25" hidden="1" x14ac:dyDescent="0.25">
      <c r="B104" s="61" t="s">
        <v>1062</v>
      </c>
      <c r="C104" s="62" t="s">
        <v>1063</v>
      </c>
      <c r="D104" s="58" t="s">
        <v>1064</v>
      </c>
      <c r="E104" s="48" t="s">
        <v>907</v>
      </c>
      <c r="F104" s="48" t="s">
        <v>907</v>
      </c>
      <c r="G104" s="48" t="s">
        <v>907</v>
      </c>
      <c r="H104" s="48" t="s">
        <v>907</v>
      </c>
      <c r="I104" s="48" t="s">
        <v>907</v>
      </c>
      <c r="J104" s="85">
        <v>0</v>
      </c>
      <c r="K104" s="81">
        <f t="shared" si="50"/>
        <v>0</v>
      </c>
      <c r="L104" s="81">
        <f t="shared" si="51"/>
        <v>0</v>
      </c>
      <c r="M104" s="81">
        <f t="shared" si="52"/>
        <v>0</v>
      </c>
      <c r="N104" s="81">
        <f t="shared" si="53"/>
        <v>0</v>
      </c>
      <c r="O104" s="81">
        <f t="shared" si="54"/>
        <v>0</v>
      </c>
      <c r="P104" s="85">
        <v>0</v>
      </c>
      <c r="Q104" s="85">
        <v>0</v>
      </c>
      <c r="R104" s="85">
        <v>0</v>
      </c>
      <c r="S104" s="85">
        <v>0</v>
      </c>
      <c r="T104" s="85">
        <v>0</v>
      </c>
      <c r="U104" s="85">
        <v>0</v>
      </c>
      <c r="V104" s="85"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>
        <v>0</v>
      </c>
      <c r="AG104" s="85">
        <v>0</v>
      </c>
      <c r="AH104" s="85">
        <v>0</v>
      </c>
      <c r="AI104" s="85">
        <v>0</v>
      </c>
    </row>
    <row r="105" spans="2:35" ht="47.25" hidden="1" x14ac:dyDescent="0.25">
      <c r="B105" s="61" t="s">
        <v>1065</v>
      </c>
      <c r="C105" s="62" t="s">
        <v>1066</v>
      </c>
      <c r="D105" s="58" t="s">
        <v>1067</v>
      </c>
      <c r="E105" s="48" t="s">
        <v>907</v>
      </c>
      <c r="F105" s="48" t="s">
        <v>907</v>
      </c>
      <c r="G105" s="48" t="s">
        <v>907</v>
      </c>
      <c r="H105" s="48" t="s">
        <v>907</v>
      </c>
      <c r="I105" s="48" t="s">
        <v>907</v>
      </c>
      <c r="J105" s="85">
        <v>0</v>
      </c>
      <c r="K105" s="81">
        <f t="shared" si="50"/>
        <v>0</v>
      </c>
      <c r="L105" s="81">
        <f t="shared" si="51"/>
        <v>0</v>
      </c>
      <c r="M105" s="81">
        <f t="shared" si="52"/>
        <v>0</v>
      </c>
      <c r="N105" s="81">
        <f t="shared" si="53"/>
        <v>0</v>
      </c>
      <c r="O105" s="81">
        <f t="shared" si="54"/>
        <v>0</v>
      </c>
      <c r="P105" s="85">
        <v>0</v>
      </c>
      <c r="Q105" s="85">
        <v>0</v>
      </c>
      <c r="R105" s="85">
        <v>0</v>
      </c>
      <c r="S105" s="85">
        <v>0</v>
      </c>
      <c r="T105" s="85">
        <v>0</v>
      </c>
      <c r="U105" s="85">
        <v>0</v>
      </c>
      <c r="V105" s="85"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>
        <v>0</v>
      </c>
      <c r="AG105" s="85">
        <v>0</v>
      </c>
      <c r="AH105" s="85">
        <v>0</v>
      </c>
      <c r="AI105" s="85">
        <v>0</v>
      </c>
    </row>
    <row r="106" spans="2:35" ht="47.25" hidden="1" x14ac:dyDescent="0.25">
      <c r="B106" s="61" t="s">
        <v>1068</v>
      </c>
      <c r="C106" s="62" t="s">
        <v>1069</v>
      </c>
      <c r="D106" s="58" t="s">
        <v>1070</v>
      </c>
      <c r="E106" s="48" t="s">
        <v>907</v>
      </c>
      <c r="F106" s="48" t="s">
        <v>907</v>
      </c>
      <c r="G106" s="48" t="s">
        <v>907</v>
      </c>
      <c r="H106" s="48" t="s">
        <v>907</v>
      </c>
      <c r="I106" s="48" t="s">
        <v>907</v>
      </c>
      <c r="J106" s="85">
        <v>0</v>
      </c>
      <c r="K106" s="81">
        <f t="shared" si="50"/>
        <v>0</v>
      </c>
      <c r="L106" s="81">
        <f t="shared" si="51"/>
        <v>0</v>
      </c>
      <c r="M106" s="81">
        <f t="shared" si="52"/>
        <v>0</v>
      </c>
      <c r="N106" s="81">
        <f t="shared" si="53"/>
        <v>0</v>
      </c>
      <c r="O106" s="81">
        <f t="shared" si="54"/>
        <v>0</v>
      </c>
      <c r="P106" s="85">
        <v>0</v>
      </c>
      <c r="Q106" s="85">
        <v>0</v>
      </c>
      <c r="R106" s="85">
        <v>0</v>
      </c>
      <c r="S106" s="85">
        <v>0</v>
      </c>
      <c r="T106" s="85">
        <v>0</v>
      </c>
      <c r="U106" s="85">
        <v>0</v>
      </c>
      <c r="V106" s="85"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>
        <v>0</v>
      </c>
      <c r="AH106" s="85">
        <v>0</v>
      </c>
      <c r="AI106" s="85">
        <v>0</v>
      </c>
    </row>
    <row r="107" spans="2:35" ht="78.75" hidden="1" x14ac:dyDescent="0.25">
      <c r="B107" s="61" t="s">
        <v>1071</v>
      </c>
      <c r="C107" s="62" t="s">
        <v>1072</v>
      </c>
      <c r="D107" s="58" t="s">
        <v>1073</v>
      </c>
      <c r="E107" s="48" t="s">
        <v>907</v>
      </c>
      <c r="F107" s="48" t="s">
        <v>907</v>
      </c>
      <c r="G107" s="48" t="s">
        <v>907</v>
      </c>
      <c r="H107" s="48" t="s">
        <v>907</v>
      </c>
      <c r="I107" s="48" t="s">
        <v>907</v>
      </c>
      <c r="J107" s="85">
        <v>0</v>
      </c>
      <c r="K107" s="81">
        <f t="shared" si="50"/>
        <v>0</v>
      </c>
      <c r="L107" s="81">
        <f t="shared" si="51"/>
        <v>0</v>
      </c>
      <c r="M107" s="81">
        <f t="shared" si="52"/>
        <v>0</v>
      </c>
      <c r="N107" s="81">
        <f t="shared" si="53"/>
        <v>0</v>
      </c>
      <c r="O107" s="81">
        <f t="shared" si="54"/>
        <v>0</v>
      </c>
      <c r="P107" s="85">
        <v>0</v>
      </c>
      <c r="Q107" s="85">
        <v>0</v>
      </c>
      <c r="R107" s="85">
        <v>0</v>
      </c>
      <c r="S107" s="85">
        <v>0</v>
      </c>
      <c r="T107" s="85">
        <v>0</v>
      </c>
      <c r="U107" s="85">
        <v>0</v>
      </c>
      <c r="V107" s="85"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>
        <v>0</v>
      </c>
      <c r="AH107" s="85">
        <v>0</v>
      </c>
      <c r="AI107" s="85">
        <v>0</v>
      </c>
    </row>
    <row r="108" spans="2:35" x14ac:dyDescent="0.25">
      <c r="B108" s="177" t="s">
        <v>17</v>
      </c>
      <c r="C108" s="177"/>
      <c r="D108" s="177"/>
      <c r="E108" s="95" t="str">
        <f>E21</f>
        <v>нд</v>
      </c>
      <c r="F108" s="95">
        <f t="shared" ref="F108:AI108" si="55">F21</f>
        <v>0</v>
      </c>
      <c r="G108" s="95">
        <f t="shared" si="55"/>
        <v>0</v>
      </c>
      <c r="H108" s="95">
        <f t="shared" si="55"/>
        <v>3.7519999999999998</v>
      </c>
      <c r="I108" s="95">
        <f t="shared" si="55"/>
        <v>0</v>
      </c>
      <c r="J108" s="95">
        <f t="shared" si="55"/>
        <v>1</v>
      </c>
      <c r="K108" s="95">
        <f t="shared" si="55"/>
        <v>0</v>
      </c>
      <c r="L108" s="95">
        <f t="shared" si="55"/>
        <v>0</v>
      </c>
      <c r="M108" s="95">
        <f t="shared" si="55"/>
        <v>0</v>
      </c>
      <c r="N108" s="95">
        <f t="shared" si="55"/>
        <v>0</v>
      </c>
      <c r="O108" s="95">
        <f t="shared" si="55"/>
        <v>1</v>
      </c>
      <c r="P108" s="95" t="str">
        <f t="shared" si="55"/>
        <v>нд</v>
      </c>
      <c r="Q108" s="95" t="str">
        <f t="shared" si="55"/>
        <v>нд</v>
      </c>
      <c r="R108" s="95" t="str">
        <f t="shared" si="55"/>
        <v>нд</v>
      </c>
      <c r="S108" s="95" t="str">
        <f t="shared" si="55"/>
        <v>нд</v>
      </c>
      <c r="T108" s="95" t="str">
        <f t="shared" si="55"/>
        <v>нд</v>
      </c>
      <c r="U108" s="95" t="str">
        <f t="shared" si="55"/>
        <v>нд</v>
      </c>
      <c r="V108" s="95" t="str">
        <f t="shared" si="55"/>
        <v>нд</v>
      </c>
      <c r="W108" s="95" t="str">
        <f t="shared" si="55"/>
        <v>нд</v>
      </c>
      <c r="X108" s="95" t="str">
        <f t="shared" si="55"/>
        <v>нд</v>
      </c>
      <c r="Y108" s="95" t="str">
        <f t="shared" si="55"/>
        <v>нд</v>
      </c>
      <c r="Z108" s="95" t="str">
        <f t="shared" si="55"/>
        <v>нд</v>
      </c>
      <c r="AA108" s="95" t="str">
        <f t="shared" si="55"/>
        <v>нд</v>
      </c>
      <c r="AB108" s="95" t="str">
        <f t="shared" si="55"/>
        <v>нд</v>
      </c>
      <c r="AC108" s="95" t="str">
        <f t="shared" si="55"/>
        <v>нд</v>
      </c>
      <c r="AD108" s="95" t="str">
        <f t="shared" si="55"/>
        <v>нд</v>
      </c>
      <c r="AE108" s="95" t="str">
        <f t="shared" si="55"/>
        <v>нд</v>
      </c>
      <c r="AF108" s="95" t="str">
        <f t="shared" si="55"/>
        <v>нд</v>
      </c>
      <c r="AG108" s="95" t="str">
        <f t="shared" si="55"/>
        <v>нд</v>
      </c>
      <c r="AH108" s="95" t="str">
        <f t="shared" si="55"/>
        <v>нд</v>
      </c>
      <c r="AI108" s="95">
        <f t="shared" si="55"/>
        <v>0</v>
      </c>
    </row>
    <row r="110" spans="2:35" x14ac:dyDescent="0.25">
      <c r="B110" s="3" t="s">
        <v>138</v>
      </c>
    </row>
    <row r="111" spans="2:35" x14ac:dyDescent="0.25">
      <c r="B111" s="3" t="s">
        <v>139</v>
      </c>
    </row>
    <row r="112" spans="2:35" x14ac:dyDescent="0.25">
      <c r="B112" s="3"/>
    </row>
  </sheetData>
  <mergeCells count="22">
    <mergeCell ref="B5:AI5"/>
    <mergeCell ref="U18:Y18"/>
    <mergeCell ref="Z18:AD18"/>
    <mergeCell ref="AE18:AI18"/>
    <mergeCell ref="B108:D108"/>
    <mergeCell ref="B16:B19"/>
    <mergeCell ref="C16:C19"/>
    <mergeCell ref="D16:D19"/>
    <mergeCell ref="E16:E19"/>
    <mergeCell ref="F16:AI16"/>
    <mergeCell ref="F17:J17"/>
    <mergeCell ref="K17:AI17"/>
    <mergeCell ref="F18:J18"/>
    <mergeCell ref="K18:O18"/>
    <mergeCell ref="P18:T18"/>
    <mergeCell ref="J13:P13"/>
    <mergeCell ref="Q13:Y13"/>
    <mergeCell ref="Q14:Y14"/>
    <mergeCell ref="O11:Q11"/>
    <mergeCell ref="B7:AI7"/>
    <mergeCell ref="P9:Y9"/>
    <mergeCell ref="P10:Y10"/>
  </mergeCells>
  <pageMargins left="0" right="0" top="0" bottom="0" header="0" footer="0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E57B-352A-4076-85FF-1EB4EFF95F37}">
  <dimension ref="B1:CE98"/>
  <sheetViews>
    <sheetView view="pageBreakPreview" topLeftCell="A48" zoomScale="70" zoomScaleNormal="100" zoomScaleSheetLayoutView="70" workbookViewId="0">
      <selection activeCell="A52" sqref="A52:XFD54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4" width="11.140625" style="1" customWidth="1"/>
    <col min="5" max="5" width="16.7109375" style="1" customWidth="1"/>
    <col min="6" max="11" width="11.140625" style="1" customWidth="1"/>
    <col min="12" max="12" width="11.140625" style="87" customWidth="1"/>
    <col min="13" max="82" width="11.140625" style="1" customWidth="1"/>
    <col min="83" max="83" width="22" style="1" customWidth="1"/>
    <col min="84" max="16384" width="8.85546875" style="1"/>
  </cols>
  <sheetData>
    <row r="1" spans="2:83" x14ac:dyDescent="0.25">
      <c r="CE1" s="7" t="s">
        <v>140</v>
      </c>
    </row>
    <row r="2" spans="2:83" x14ac:dyDescent="0.25">
      <c r="CE2" s="7" t="s">
        <v>0</v>
      </c>
    </row>
    <row r="3" spans="2:83" x14ac:dyDescent="0.25">
      <c r="CE3" s="7" t="s">
        <v>1</v>
      </c>
    </row>
    <row r="4" spans="2:83" x14ac:dyDescent="0.25">
      <c r="B4" s="3"/>
    </row>
    <row r="5" spans="2:83" x14ac:dyDescent="0.25">
      <c r="B5" s="170" t="s">
        <v>625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</row>
    <row r="6" spans="2:83" x14ac:dyDescent="0.25">
      <c r="B6" s="3" t="s">
        <v>621</v>
      </c>
    </row>
    <row r="7" spans="2:83" x14ac:dyDescent="0.25">
      <c r="B7" s="173" t="str">
        <f>'10'!V6</f>
        <v xml:space="preserve">             за I квартал 2026 года     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</row>
    <row r="8" spans="2:83" x14ac:dyDescent="0.25">
      <c r="B8" s="3" t="s">
        <v>607</v>
      </c>
      <c r="AH8" s="172" t="s">
        <v>609</v>
      </c>
      <c r="AI8" s="172"/>
      <c r="AJ8" s="172"/>
      <c r="AK8" s="172"/>
      <c r="AL8" s="172"/>
      <c r="AM8" s="172"/>
      <c r="AN8" s="174" t="str">
        <f>'10'!V8</f>
        <v>Общество с ограниченной ответственностью "Электросетевая компания "Энергосеть"</v>
      </c>
      <c r="AO8" s="174"/>
      <c r="AP8" s="174"/>
      <c r="AQ8" s="174"/>
      <c r="AR8" s="174"/>
      <c r="AS8" s="174"/>
      <c r="AT8" s="174"/>
      <c r="AU8" s="174"/>
      <c r="AV8" s="174"/>
      <c r="AW8" s="174"/>
      <c r="AX8" s="174"/>
    </row>
    <row r="9" spans="2:83" x14ac:dyDescent="0.25">
      <c r="AN9" s="181" t="s">
        <v>612</v>
      </c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2:83" x14ac:dyDescent="0.25">
      <c r="B10" s="3" t="s">
        <v>610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5"/>
      <c r="Y10" s="15"/>
      <c r="AM10" s="170" t="s">
        <v>615</v>
      </c>
      <c r="AN10" s="170"/>
      <c r="AO10" s="170"/>
      <c r="AP10" s="11">
        <f>'10'!K10</f>
        <v>2026</v>
      </c>
      <c r="AQ10" s="9" t="s">
        <v>614</v>
      </c>
    </row>
    <row r="11" spans="2:83" x14ac:dyDescent="0.25">
      <c r="C11" s="9"/>
      <c r="D11" s="9"/>
      <c r="E11" s="9"/>
      <c r="F11" s="9"/>
      <c r="G11" s="9"/>
      <c r="H11" s="9"/>
      <c r="I11" s="9"/>
      <c r="J11" s="9"/>
      <c r="K11" s="9"/>
      <c r="L11" s="8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2:83" x14ac:dyDescent="0.25">
      <c r="B12" s="3" t="s">
        <v>611</v>
      </c>
      <c r="F12" s="9"/>
      <c r="G12" s="9"/>
      <c r="H12" s="9"/>
      <c r="I12" s="9"/>
      <c r="J12" s="9"/>
      <c r="K12" s="9"/>
      <c r="L12" s="88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AH12" s="172" t="s">
        <v>616</v>
      </c>
      <c r="AI12" s="172"/>
      <c r="AJ12" s="172"/>
      <c r="AK12" s="172"/>
      <c r="AL12" s="172"/>
      <c r="AM12" s="172"/>
      <c r="AN12" s="172"/>
      <c r="AO12" s="173" t="str">
        <f>'10'!V12</f>
        <v>Распоряжением Министерства ЖКХ и строительства Ульяновской области от 20.11.2025 № 794-од</v>
      </c>
      <c r="AP12" s="173"/>
      <c r="AQ12" s="173"/>
      <c r="AR12" s="173"/>
      <c r="AS12" s="173"/>
      <c r="AT12" s="173"/>
      <c r="AU12" s="173"/>
      <c r="AV12" s="173"/>
      <c r="AW12" s="173"/>
      <c r="AX12" s="173"/>
    </row>
    <row r="13" spans="2:83" x14ac:dyDescent="0.25">
      <c r="F13" s="9"/>
      <c r="G13" s="9"/>
      <c r="H13" s="9"/>
      <c r="I13" s="9"/>
      <c r="J13" s="9"/>
      <c r="K13" s="9"/>
      <c r="L13" s="8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AI13" s="3"/>
      <c r="AO13" s="169" t="s">
        <v>618</v>
      </c>
      <c r="AP13" s="169"/>
      <c r="AQ13" s="169"/>
      <c r="AR13" s="169"/>
      <c r="AS13" s="169"/>
      <c r="AT13" s="169"/>
      <c r="AU13" s="169"/>
      <c r="AV13" s="169"/>
      <c r="AW13" s="169"/>
      <c r="AX13" s="169"/>
    </row>
    <row r="14" spans="2:83" x14ac:dyDescent="0.25">
      <c r="B14" s="3"/>
    </row>
    <row r="15" spans="2:83" x14ac:dyDescent="0.25">
      <c r="B15" s="3"/>
    </row>
    <row r="16" spans="2:83" s="4" customFormat="1" ht="255" customHeight="1" x14ac:dyDescent="0.25">
      <c r="B16" s="176" t="s">
        <v>2</v>
      </c>
      <c r="C16" s="176" t="s">
        <v>3</v>
      </c>
      <c r="D16" s="176" t="s">
        <v>4</v>
      </c>
      <c r="E16" s="176" t="s">
        <v>117</v>
      </c>
      <c r="F16" s="176" t="s">
        <v>1139</v>
      </c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 t="s">
        <v>144</v>
      </c>
      <c r="BY16" s="176"/>
      <c r="BZ16" s="176"/>
      <c r="CA16" s="176"/>
      <c r="CB16" s="176"/>
      <c r="CC16" s="176"/>
      <c r="CD16" s="176"/>
      <c r="CE16" s="176" t="s">
        <v>6</v>
      </c>
    </row>
    <row r="17" spans="2:83" s="4" customFormat="1" ht="15" x14ac:dyDescent="0.25">
      <c r="B17" s="176"/>
      <c r="C17" s="176"/>
      <c r="D17" s="176"/>
      <c r="E17" s="176"/>
      <c r="F17" s="176" t="s">
        <v>7</v>
      </c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 t="s">
        <v>8</v>
      </c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</row>
    <row r="18" spans="2:83" s="4" customFormat="1" ht="15" x14ac:dyDescent="0.25">
      <c r="B18" s="176"/>
      <c r="C18" s="176"/>
      <c r="D18" s="176"/>
      <c r="E18" s="176"/>
      <c r="F18" s="176" t="s">
        <v>22</v>
      </c>
      <c r="G18" s="176"/>
      <c r="H18" s="176"/>
      <c r="I18" s="176"/>
      <c r="J18" s="176"/>
      <c r="K18" s="176"/>
      <c r="L18" s="176"/>
      <c r="M18" s="176" t="s">
        <v>23</v>
      </c>
      <c r="N18" s="176"/>
      <c r="O18" s="176"/>
      <c r="P18" s="176"/>
      <c r="Q18" s="176"/>
      <c r="R18" s="176"/>
      <c r="S18" s="176"/>
      <c r="T18" s="176" t="s">
        <v>24</v>
      </c>
      <c r="U18" s="176"/>
      <c r="V18" s="176"/>
      <c r="W18" s="176"/>
      <c r="X18" s="176"/>
      <c r="Y18" s="176"/>
      <c r="Z18" s="176"/>
      <c r="AA18" s="176" t="s">
        <v>25</v>
      </c>
      <c r="AB18" s="176"/>
      <c r="AC18" s="176"/>
      <c r="AD18" s="176"/>
      <c r="AE18" s="176"/>
      <c r="AF18" s="176"/>
      <c r="AG18" s="176"/>
      <c r="AH18" s="176" t="s">
        <v>26</v>
      </c>
      <c r="AI18" s="176"/>
      <c r="AJ18" s="176"/>
      <c r="AK18" s="176"/>
      <c r="AL18" s="176"/>
      <c r="AM18" s="176"/>
      <c r="AN18" s="176"/>
      <c r="AO18" s="176" t="s">
        <v>22</v>
      </c>
      <c r="AP18" s="176"/>
      <c r="AQ18" s="176"/>
      <c r="AR18" s="176"/>
      <c r="AS18" s="176"/>
      <c r="AT18" s="176"/>
      <c r="AU18" s="176"/>
      <c r="AV18" s="176" t="s">
        <v>23</v>
      </c>
      <c r="AW18" s="176"/>
      <c r="AX18" s="176"/>
      <c r="AY18" s="176"/>
      <c r="AZ18" s="176"/>
      <c r="BA18" s="176"/>
      <c r="BB18" s="176"/>
      <c r="BC18" s="176" t="s">
        <v>24</v>
      </c>
      <c r="BD18" s="176"/>
      <c r="BE18" s="176"/>
      <c r="BF18" s="176"/>
      <c r="BG18" s="176"/>
      <c r="BH18" s="176"/>
      <c r="BI18" s="176"/>
      <c r="BJ18" s="176" t="s">
        <v>25</v>
      </c>
      <c r="BK18" s="176"/>
      <c r="BL18" s="176"/>
      <c r="BM18" s="176"/>
      <c r="BN18" s="176"/>
      <c r="BO18" s="176"/>
      <c r="BP18" s="176"/>
      <c r="BQ18" s="176" t="s">
        <v>26</v>
      </c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</row>
    <row r="19" spans="2:83" s="4" customFormat="1" ht="30" x14ac:dyDescent="0.25">
      <c r="B19" s="176"/>
      <c r="C19" s="176"/>
      <c r="D19" s="176"/>
      <c r="E19" s="176"/>
      <c r="F19" s="13" t="s">
        <v>40</v>
      </c>
      <c r="G19" s="13" t="s">
        <v>41</v>
      </c>
      <c r="H19" s="13" t="s">
        <v>141</v>
      </c>
      <c r="I19" s="13" t="s">
        <v>142</v>
      </c>
      <c r="J19" s="13" t="s">
        <v>143</v>
      </c>
      <c r="K19" s="13" t="s">
        <v>43</v>
      </c>
      <c r="L19" s="89" t="s">
        <v>44</v>
      </c>
      <c r="M19" s="13" t="s">
        <v>40</v>
      </c>
      <c r="N19" s="13" t="s">
        <v>41</v>
      </c>
      <c r="O19" s="13" t="s">
        <v>141</v>
      </c>
      <c r="P19" s="13" t="s">
        <v>142</v>
      </c>
      <c r="Q19" s="13" t="s">
        <v>143</v>
      </c>
      <c r="R19" s="13" t="s">
        <v>43</v>
      </c>
      <c r="S19" s="13" t="s">
        <v>44</v>
      </c>
      <c r="T19" s="13" t="s">
        <v>40</v>
      </c>
      <c r="U19" s="13" t="s">
        <v>41</v>
      </c>
      <c r="V19" s="13" t="s">
        <v>141</v>
      </c>
      <c r="W19" s="13" t="s">
        <v>142</v>
      </c>
      <c r="X19" s="13" t="s">
        <v>143</v>
      </c>
      <c r="Y19" s="13" t="s">
        <v>43</v>
      </c>
      <c r="Z19" s="13" t="s">
        <v>44</v>
      </c>
      <c r="AA19" s="13" t="s">
        <v>40</v>
      </c>
      <c r="AB19" s="13" t="s">
        <v>41</v>
      </c>
      <c r="AC19" s="13" t="s">
        <v>141</v>
      </c>
      <c r="AD19" s="13" t="s">
        <v>142</v>
      </c>
      <c r="AE19" s="13" t="s">
        <v>143</v>
      </c>
      <c r="AF19" s="13" t="s">
        <v>43</v>
      </c>
      <c r="AG19" s="13" t="s">
        <v>44</v>
      </c>
      <c r="AH19" s="13" t="s">
        <v>40</v>
      </c>
      <c r="AI19" s="13" t="s">
        <v>41</v>
      </c>
      <c r="AJ19" s="13" t="s">
        <v>141</v>
      </c>
      <c r="AK19" s="13" t="s">
        <v>142</v>
      </c>
      <c r="AL19" s="13" t="s">
        <v>143</v>
      </c>
      <c r="AM19" s="13" t="s">
        <v>43</v>
      </c>
      <c r="AN19" s="13" t="s">
        <v>44</v>
      </c>
      <c r="AO19" s="13" t="s">
        <v>40</v>
      </c>
      <c r="AP19" s="13" t="s">
        <v>41</v>
      </c>
      <c r="AQ19" s="13" t="s">
        <v>141</v>
      </c>
      <c r="AR19" s="13" t="s">
        <v>142</v>
      </c>
      <c r="AS19" s="13" t="s">
        <v>143</v>
      </c>
      <c r="AT19" s="13" t="s">
        <v>43</v>
      </c>
      <c r="AU19" s="13" t="s">
        <v>44</v>
      </c>
      <c r="AV19" s="13" t="s">
        <v>40</v>
      </c>
      <c r="AW19" s="13" t="s">
        <v>41</v>
      </c>
      <c r="AX19" s="13" t="s">
        <v>141</v>
      </c>
      <c r="AY19" s="13" t="s">
        <v>142</v>
      </c>
      <c r="AZ19" s="13" t="s">
        <v>143</v>
      </c>
      <c r="BA19" s="13" t="s">
        <v>43</v>
      </c>
      <c r="BB19" s="13" t="s">
        <v>44</v>
      </c>
      <c r="BC19" s="13" t="s">
        <v>40</v>
      </c>
      <c r="BD19" s="13" t="s">
        <v>41</v>
      </c>
      <c r="BE19" s="13" t="s">
        <v>141</v>
      </c>
      <c r="BF19" s="13" t="s">
        <v>142</v>
      </c>
      <c r="BG19" s="13" t="s">
        <v>143</v>
      </c>
      <c r="BH19" s="13" t="s">
        <v>43</v>
      </c>
      <c r="BI19" s="13" t="s">
        <v>44</v>
      </c>
      <c r="BJ19" s="13" t="s">
        <v>40</v>
      </c>
      <c r="BK19" s="13" t="s">
        <v>41</v>
      </c>
      <c r="BL19" s="13" t="s">
        <v>141</v>
      </c>
      <c r="BM19" s="13" t="s">
        <v>142</v>
      </c>
      <c r="BN19" s="13" t="s">
        <v>143</v>
      </c>
      <c r="BO19" s="13" t="s">
        <v>43</v>
      </c>
      <c r="BP19" s="13" t="s">
        <v>44</v>
      </c>
      <c r="BQ19" s="13" t="s">
        <v>40</v>
      </c>
      <c r="BR19" s="13" t="s">
        <v>41</v>
      </c>
      <c r="BS19" s="13" t="s">
        <v>141</v>
      </c>
      <c r="BT19" s="13" t="s">
        <v>142</v>
      </c>
      <c r="BU19" s="13" t="s">
        <v>143</v>
      </c>
      <c r="BV19" s="13" t="s">
        <v>43</v>
      </c>
      <c r="BW19" s="13" t="s">
        <v>44</v>
      </c>
      <c r="BX19" s="13" t="s">
        <v>40</v>
      </c>
      <c r="BY19" s="13" t="s">
        <v>41</v>
      </c>
      <c r="BZ19" s="13" t="s">
        <v>141</v>
      </c>
      <c r="CA19" s="13" t="s">
        <v>142</v>
      </c>
      <c r="CB19" s="13" t="s">
        <v>143</v>
      </c>
      <c r="CC19" s="13" t="s">
        <v>43</v>
      </c>
      <c r="CD19" s="13" t="s">
        <v>44</v>
      </c>
      <c r="CE19" s="176"/>
    </row>
    <row r="20" spans="2:83" s="4" customFormat="1" ht="15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50</v>
      </c>
      <c r="L20" s="89" t="s">
        <v>51</v>
      </c>
      <c r="M20" s="13" t="s">
        <v>52</v>
      </c>
      <c r="N20" s="13" t="s">
        <v>53</v>
      </c>
      <c r="O20" s="13" t="s">
        <v>54</v>
      </c>
      <c r="P20" s="13" t="s">
        <v>55</v>
      </c>
      <c r="Q20" s="13" t="s">
        <v>56</v>
      </c>
      <c r="R20" s="13" t="s">
        <v>57</v>
      </c>
      <c r="S20" s="13" t="s">
        <v>58</v>
      </c>
      <c r="T20" s="13" t="s">
        <v>59</v>
      </c>
      <c r="U20" s="13" t="s">
        <v>60</v>
      </c>
      <c r="V20" s="13" t="s">
        <v>61</v>
      </c>
      <c r="W20" s="13" t="s">
        <v>62</v>
      </c>
      <c r="X20" s="13" t="s">
        <v>63</v>
      </c>
      <c r="Y20" s="13" t="s">
        <v>64</v>
      </c>
      <c r="Z20" s="13" t="s">
        <v>65</v>
      </c>
      <c r="AA20" s="13" t="s">
        <v>66</v>
      </c>
      <c r="AB20" s="13" t="s">
        <v>67</v>
      </c>
      <c r="AC20" s="13" t="s">
        <v>68</v>
      </c>
      <c r="AD20" s="13" t="s">
        <v>69</v>
      </c>
      <c r="AE20" s="13" t="s">
        <v>70</v>
      </c>
      <c r="AF20" s="13" t="s">
        <v>71</v>
      </c>
      <c r="AG20" s="13" t="s">
        <v>72</v>
      </c>
      <c r="AH20" s="13" t="s">
        <v>73</v>
      </c>
      <c r="AI20" s="13" t="s">
        <v>74</v>
      </c>
      <c r="AJ20" s="13" t="s">
        <v>75</v>
      </c>
      <c r="AK20" s="13" t="s">
        <v>76</v>
      </c>
      <c r="AL20" s="13" t="s">
        <v>77</v>
      </c>
      <c r="AM20" s="13" t="s">
        <v>78</v>
      </c>
      <c r="AN20" s="13" t="s">
        <v>79</v>
      </c>
      <c r="AO20" s="13" t="s">
        <v>81</v>
      </c>
      <c r="AP20" s="13" t="s">
        <v>82</v>
      </c>
      <c r="AQ20" s="13" t="s">
        <v>83</v>
      </c>
      <c r="AR20" s="13" t="s">
        <v>84</v>
      </c>
      <c r="AS20" s="13" t="s">
        <v>85</v>
      </c>
      <c r="AT20" s="13" t="s">
        <v>86</v>
      </c>
      <c r="AU20" s="13" t="s">
        <v>87</v>
      </c>
      <c r="AV20" s="13" t="s">
        <v>88</v>
      </c>
      <c r="AW20" s="13" t="s">
        <v>89</v>
      </c>
      <c r="AX20" s="13" t="s">
        <v>90</v>
      </c>
      <c r="AY20" s="13" t="s">
        <v>91</v>
      </c>
      <c r="AZ20" s="13" t="s">
        <v>92</v>
      </c>
      <c r="BA20" s="13" t="s">
        <v>93</v>
      </c>
      <c r="BB20" s="13" t="s">
        <v>94</v>
      </c>
      <c r="BC20" s="13" t="s">
        <v>95</v>
      </c>
      <c r="BD20" s="13" t="s">
        <v>96</v>
      </c>
      <c r="BE20" s="13" t="s">
        <v>97</v>
      </c>
      <c r="BF20" s="13" t="s">
        <v>98</v>
      </c>
      <c r="BG20" s="13" t="s">
        <v>99</v>
      </c>
      <c r="BH20" s="13" t="s">
        <v>100</v>
      </c>
      <c r="BI20" s="13" t="s">
        <v>101</v>
      </c>
      <c r="BJ20" s="13" t="s">
        <v>102</v>
      </c>
      <c r="BK20" s="13" t="s">
        <v>103</v>
      </c>
      <c r="BL20" s="13" t="s">
        <v>104</v>
      </c>
      <c r="BM20" s="13" t="s">
        <v>105</v>
      </c>
      <c r="BN20" s="13" t="s">
        <v>106</v>
      </c>
      <c r="BO20" s="13" t="s">
        <v>107</v>
      </c>
      <c r="BP20" s="13" t="s">
        <v>108</v>
      </c>
      <c r="BQ20" s="13" t="s">
        <v>109</v>
      </c>
      <c r="BR20" s="13" t="s">
        <v>110</v>
      </c>
      <c r="BS20" s="13" t="s">
        <v>111</v>
      </c>
      <c r="BT20" s="13" t="s">
        <v>112</v>
      </c>
      <c r="BU20" s="13" t="s">
        <v>113</v>
      </c>
      <c r="BV20" s="13" t="s">
        <v>114</v>
      </c>
      <c r="BW20" s="13" t="s">
        <v>115</v>
      </c>
      <c r="BX20" s="13" t="s">
        <v>118</v>
      </c>
      <c r="BY20" s="13" t="s">
        <v>119</v>
      </c>
      <c r="BZ20" s="13" t="s">
        <v>120</v>
      </c>
      <c r="CA20" s="13" t="s">
        <v>121</v>
      </c>
      <c r="CB20" s="13" t="s">
        <v>122</v>
      </c>
      <c r="CC20" s="13" t="s">
        <v>145</v>
      </c>
      <c r="CD20" s="13" t="s">
        <v>146</v>
      </c>
      <c r="CE20" s="13">
        <v>8</v>
      </c>
    </row>
    <row r="21" spans="2:83" ht="31.5" x14ac:dyDescent="0.25">
      <c r="B21" s="69" t="s">
        <v>908</v>
      </c>
      <c r="C21" s="70" t="s">
        <v>17</v>
      </c>
      <c r="D21" s="71" t="s">
        <v>909</v>
      </c>
      <c r="E21" s="37" t="s">
        <v>907</v>
      </c>
      <c r="F21" s="72">
        <f t="shared" ref="F21:K21" si="0">F23+F27+F25</f>
        <v>0</v>
      </c>
      <c r="G21" s="72">
        <f t="shared" si="0"/>
        <v>0</v>
      </c>
      <c r="H21" s="72">
        <f t="shared" si="0"/>
        <v>0</v>
      </c>
      <c r="I21" s="72">
        <f t="shared" si="0"/>
        <v>0</v>
      </c>
      <c r="J21" s="72">
        <f t="shared" si="0"/>
        <v>3.7519999999999998</v>
      </c>
      <c r="K21" s="72">
        <f t="shared" si="0"/>
        <v>0</v>
      </c>
      <c r="L21" s="90">
        <f t="shared" ref="L21" si="1">L23+L27+L25</f>
        <v>1</v>
      </c>
      <c r="M21" s="72">
        <f t="shared" ref="M21:AG21" si="2">M23+M27+M25</f>
        <v>0</v>
      </c>
      <c r="N21" s="72">
        <f t="shared" si="2"/>
        <v>0</v>
      </c>
      <c r="O21" s="72">
        <f t="shared" si="2"/>
        <v>0</v>
      </c>
      <c r="P21" s="72">
        <f t="shared" si="2"/>
        <v>0</v>
      </c>
      <c r="Q21" s="72">
        <f t="shared" si="2"/>
        <v>0</v>
      </c>
      <c r="R21" s="72">
        <f t="shared" si="2"/>
        <v>0</v>
      </c>
      <c r="S21" s="72">
        <f t="shared" si="2"/>
        <v>1</v>
      </c>
      <c r="T21" s="72">
        <f t="shared" si="2"/>
        <v>0</v>
      </c>
      <c r="U21" s="72">
        <f t="shared" si="2"/>
        <v>0</v>
      </c>
      <c r="V21" s="72">
        <f t="shared" si="2"/>
        <v>0</v>
      </c>
      <c r="W21" s="72">
        <f t="shared" si="2"/>
        <v>0</v>
      </c>
      <c r="X21" s="72">
        <f t="shared" si="2"/>
        <v>0</v>
      </c>
      <c r="Y21" s="72">
        <f t="shared" si="2"/>
        <v>0</v>
      </c>
      <c r="Z21" s="72">
        <f t="shared" si="2"/>
        <v>0</v>
      </c>
      <c r="AA21" s="72">
        <f t="shared" si="2"/>
        <v>0</v>
      </c>
      <c r="AB21" s="72">
        <f t="shared" si="2"/>
        <v>0</v>
      </c>
      <c r="AC21" s="72">
        <f t="shared" si="2"/>
        <v>0</v>
      </c>
      <c r="AD21" s="72">
        <f t="shared" si="2"/>
        <v>0</v>
      </c>
      <c r="AE21" s="72">
        <f t="shared" si="2"/>
        <v>0</v>
      </c>
      <c r="AF21" s="72">
        <f t="shared" si="2"/>
        <v>0</v>
      </c>
      <c r="AG21" s="72">
        <f t="shared" si="2"/>
        <v>0</v>
      </c>
      <c r="AH21" s="72">
        <f t="shared" ref="AH21:BP21" si="3">AH23+AH27+AH25</f>
        <v>0</v>
      </c>
      <c r="AI21" s="72">
        <f t="shared" si="3"/>
        <v>0</v>
      </c>
      <c r="AJ21" s="72">
        <f t="shared" si="3"/>
        <v>0</v>
      </c>
      <c r="AK21" s="72">
        <f t="shared" si="3"/>
        <v>0</v>
      </c>
      <c r="AL21" s="72">
        <f t="shared" si="3"/>
        <v>3.7519999999999998</v>
      </c>
      <c r="AM21" s="72">
        <f t="shared" si="3"/>
        <v>0</v>
      </c>
      <c r="AN21" s="82">
        <f t="shared" si="3"/>
        <v>0</v>
      </c>
      <c r="AO21" s="72">
        <f t="shared" si="3"/>
        <v>0</v>
      </c>
      <c r="AP21" s="72">
        <f t="shared" si="3"/>
        <v>0</v>
      </c>
      <c r="AQ21" s="72">
        <f t="shared" si="3"/>
        <v>0</v>
      </c>
      <c r="AR21" s="72">
        <f t="shared" si="3"/>
        <v>0</v>
      </c>
      <c r="AS21" s="72">
        <f t="shared" si="3"/>
        <v>0</v>
      </c>
      <c r="AT21" s="72">
        <f t="shared" si="3"/>
        <v>0</v>
      </c>
      <c r="AU21" s="90">
        <f t="shared" si="3"/>
        <v>1</v>
      </c>
      <c r="AV21" s="72">
        <f t="shared" si="3"/>
        <v>0</v>
      </c>
      <c r="AW21" s="72">
        <f t="shared" si="3"/>
        <v>0</v>
      </c>
      <c r="AX21" s="72">
        <f t="shared" si="3"/>
        <v>0</v>
      </c>
      <c r="AY21" s="72">
        <f t="shared" si="3"/>
        <v>0</v>
      </c>
      <c r="AZ21" s="72">
        <f t="shared" si="3"/>
        <v>0</v>
      </c>
      <c r="BA21" s="72">
        <f t="shared" si="3"/>
        <v>0</v>
      </c>
      <c r="BB21" s="72">
        <f t="shared" si="3"/>
        <v>1</v>
      </c>
      <c r="BC21" s="72">
        <f t="shared" si="3"/>
        <v>0</v>
      </c>
      <c r="BD21" s="72">
        <f t="shared" si="3"/>
        <v>0</v>
      </c>
      <c r="BE21" s="72">
        <f t="shared" si="3"/>
        <v>0</v>
      </c>
      <c r="BF21" s="72">
        <f t="shared" si="3"/>
        <v>0</v>
      </c>
      <c r="BG21" s="72">
        <f t="shared" si="3"/>
        <v>0</v>
      </c>
      <c r="BH21" s="72">
        <f t="shared" si="3"/>
        <v>0</v>
      </c>
      <c r="BI21" s="72">
        <f t="shared" si="3"/>
        <v>0</v>
      </c>
      <c r="BJ21" s="72">
        <f t="shared" si="3"/>
        <v>0</v>
      </c>
      <c r="BK21" s="72">
        <f t="shared" si="3"/>
        <v>0</v>
      </c>
      <c r="BL21" s="72">
        <f t="shared" si="3"/>
        <v>0</v>
      </c>
      <c r="BM21" s="72">
        <f t="shared" si="3"/>
        <v>0</v>
      </c>
      <c r="BN21" s="72">
        <f t="shared" si="3"/>
        <v>0</v>
      </c>
      <c r="BO21" s="72">
        <f t="shared" si="3"/>
        <v>0</v>
      </c>
      <c r="BP21" s="72">
        <f t="shared" si="3"/>
        <v>0</v>
      </c>
      <c r="BQ21" s="72">
        <f t="shared" ref="BQ21:BW21" si="4">BQ23+BQ27+BQ25</f>
        <v>0</v>
      </c>
      <c r="BR21" s="72">
        <f t="shared" si="4"/>
        <v>0</v>
      </c>
      <c r="BS21" s="72">
        <f t="shared" si="4"/>
        <v>0</v>
      </c>
      <c r="BT21" s="72">
        <f t="shared" si="4"/>
        <v>0</v>
      </c>
      <c r="BU21" s="72">
        <f t="shared" si="4"/>
        <v>0</v>
      </c>
      <c r="BV21" s="72">
        <f t="shared" si="4"/>
        <v>0</v>
      </c>
      <c r="BW21" s="82">
        <f t="shared" si="4"/>
        <v>0</v>
      </c>
      <c r="BX21" s="56">
        <f>AO21-F21</f>
        <v>0</v>
      </c>
      <c r="BY21" s="56">
        <f t="shared" ref="BY21:CC21" si="5">AP21-G21</f>
        <v>0</v>
      </c>
      <c r="BZ21" s="56">
        <f t="shared" si="5"/>
        <v>0</v>
      </c>
      <c r="CA21" s="56">
        <f t="shared" si="5"/>
        <v>0</v>
      </c>
      <c r="CB21" s="56">
        <f t="shared" si="5"/>
        <v>-3.7519999999999998</v>
      </c>
      <c r="CC21" s="56">
        <f t="shared" si="5"/>
        <v>0</v>
      </c>
      <c r="CD21" s="96">
        <f>AU21-L21</f>
        <v>0</v>
      </c>
      <c r="CE21" s="6"/>
    </row>
    <row r="22" spans="2:83" ht="40.9" customHeight="1" x14ac:dyDescent="0.25">
      <c r="B22" s="69" t="s">
        <v>910</v>
      </c>
      <c r="C22" s="70" t="s">
        <v>911</v>
      </c>
      <c r="D22" s="71" t="s">
        <v>909</v>
      </c>
      <c r="E22" s="37" t="s">
        <v>907</v>
      </c>
      <c r="F22" s="74" t="s">
        <v>907</v>
      </c>
      <c r="G22" s="74" t="s">
        <v>907</v>
      </c>
      <c r="H22" s="74" t="s">
        <v>907</v>
      </c>
      <c r="I22" s="74" t="s">
        <v>907</v>
      </c>
      <c r="J22" s="74" t="s">
        <v>907</v>
      </c>
      <c r="K22" s="74" t="s">
        <v>907</v>
      </c>
      <c r="L22" s="91" t="s">
        <v>907</v>
      </c>
      <c r="M22" s="74" t="s">
        <v>907</v>
      </c>
      <c r="N22" s="74" t="s">
        <v>907</v>
      </c>
      <c r="O22" s="74" t="s">
        <v>907</v>
      </c>
      <c r="P22" s="74" t="s">
        <v>907</v>
      </c>
      <c r="Q22" s="74" t="s">
        <v>907</v>
      </c>
      <c r="R22" s="74" t="s">
        <v>907</v>
      </c>
      <c r="S22" s="74" t="s">
        <v>907</v>
      </c>
      <c r="T22" s="74" t="s">
        <v>907</v>
      </c>
      <c r="U22" s="74" t="s">
        <v>907</v>
      </c>
      <c r="V22" s="74" t="s">
        <v>907</v>
      </c>
      <c r="W22" s="74" t="s">
        <v>907</v>
      </c>
      <c r="X22" s="74" t="s">
        <v>907</v>
      </c>
      <c r="Y22" s="74" t="s">
        <v>907</v>
      </c>
      <c r="Z22" s="74" t="s">
        <v>907</v>
      </c>
      <c r="AA22" s="74" t="s">
        <v>907</v>
      </c>
      <c r="AB22" s="74" t="s">
        <v>907</v>
      </c>
      <c r="AC22" s="74" t="s">
        <v>907</v>
      </c>
      <c r="AD22" s="74" t="s">
        <v>907</v>
      </c>
      <c r="AE22" s="74" t="s">
        <v>907</v>
      </c>
      <c r="AF22" s="74" t="s">
        <v>907</v>
      </c>
      <c r="AG22" s="74" t="s">
        <v>907</v>
      </c>
      <c r="AH22" s="74" t="s">
        <v>907</v>
      </c>
      <c r="AI22" s="74" t="s">
        <v>907</v>
      </c>
      <c r="AJ22" s="74" t="s">
        <v>907</v>
      </c>
      <c r="AK22" s="74" t="s">
        <v>907</v>
      </c>
      <c r="AL22" s="74" t="s">
        <v>907</v>
      </c>
      <c r="AM22" s="74" t="s">
        <v>907</v>
      </c>
      <c r="AN22" s="83" t="s">
        <v>907</v>
      </c>
      <c r="AO22" s="74" t="s">
        <v>907</v>
      </c>
      <c r="AP22" s="74" t="s">
        <v>907</v>
      </c>
      <c r="AQ22" s="74" t="s">
        <v>907</v>
      </c>
      <c r="AR22" s="74" t="s">
        <v>907</v>
      </c>
      <c r="AS22" s="74" t="s">
        <v>907</v>
      </c>
      <c r="AT22" s="74" t="s">
        <v>907</v>
      </c>
      <c r="AU22" s="91" t="s">
        <v>907</v>
      </c>
      <c r="AV22" s="74" t="s">
        <v>907</v>
      </c>
      <c r="AW22" s="74" t="s">
        <v>907</v>
      </c>
      <c r="AX22" s="74" t="s">
        <v>907</v>
      </c>
      <c r="AY22" s="74" t="s">
        <v>907</v>
      </c>
      <c r="AZ22" s="74" t="s">
        <v>907</v>
      </c>
      <c r="BA22" s="74" t="s">
        <v>907</v>
      </c>
      <c r="BB22" s="74" t="s">
        <v>907</v>
      </c>
      <c r="BC22" s="74" t="s">
        <v>907</v>
      </c>
      <c r="BD22" s="74" t="s">
        <v>907</v>
      </c>
      <c r="BE22" s="74" t="s">
        <v>907</v>
      </c>
      <c r="BF22" s="74" t="s">
        <v>907</v>
      </c>
      <c r="BG22" s="74" t="s">
        <v>907</v>
      </c>
      <c r="BH22" s="74" t="s">
        <v>907</v>
      </c>
      <c r="BI22" s="74" t="s">
        <v>907</v>
      </c>
      <c r="BJ22" s="74" t="s">
        <v>907</v>
      </c>
      <c r="BK22" s="74" t="s">
        <v>907</v>
      </c>
      <c r="BL22" s="74" t="s">
        <v>907</v>
      </c>
      <c r="BM22" s="74" t="s">
        <v>907</v>
      </c>
      <c r="BN22" s="74" t="s">
        <v>907</v>
      </c>
      <c r="BO22" s="74" t="s">
        <v>907</v>
      </c>
      <c r="BP22" s="74" t="s">
        <v>907</v>
      </c>
      <c r="BQ22" s="74" t="s">
        <v>907</v>
      </c>
      <c r="BR22" s="74" t="s">
        <v>907</v>
      </c>
      <c r="BS22" s="74" t="s">
        <v>907</v>
      </c>
      <c r="BT22" s="74" t="s">
        <v>907</v>
      </c>
      <c r="BU22" s="74" t="s">
        <v>907</v>
      </c>
      <c r="BV22" s="74" t="s">
        <v>907</v>
      </c>
      <c r="BW22" s="83" t="s">
        <v>907</v>
      </c>
      <c r="BX22" s="37" t="s">
        <v>907</v>
      </c>
      <c r="BY22" s="37" t="s">
        <v>907</v>
      </c>
      <c r="BZ22" s="37" t="s">
        <v>907</v>
      </c>
      <c r="CA22" s="37" t="s">
        <v>907</v>
      </c>
      <c r="CB22" s="37" t="s">
        <v>907</v>
      </c>
      <c r="CC22" s="37" t="s">
        <v>907</v>
      </c>
      <c r="CD22" s="37" t="s">
        <v>907</v>
      </c>
      <c r="CE22" s="6"/>
    </row>
    <row r="23" spans="2:83" ht="47.25" x14ac:dyDescent="0.25">
      <c r="B23" s="69" t="s">
        <v>912</v>
      </c>
      <c r="C23" s="70" t="s">
        <v>913</v>
      </c>
      <c r="D23" s="71" t="s">
        <v>909</v>
      </c>
      <c r="E23" s="37" t="s">
        <v>907</v>
      </c>
      <c r="F23" s="74">
        <f t="shared" ref="F23:K23" si="6">F49</f>
        <v>0</v>
      </c>
      <c r="G23" s="74">
        <f t="shared" si="6"/>
        <v>0</v>
      </c>
      <c r="H23" s="74">
        <f t="shared" si="6"/>
        <v>0</v>
      </c>
      <c r="I23" s="74">
        <f t="shared" si="6"/>
        <v>0</v>
      </c>
      <c r="J23" s="74">
        <f t="shared" si="6"/>
        <v>0</v>
      </c>
      <c r="K23" s="74">
        <f t="shared" si="6"/>
        <v>0</v>
      </c>
      <c r="L23" s="91">
        <f t="shared" ref="L23" si="7">L49</f>
        <v>1</v>
      </c>
      <c r="M23" s="74">
        <f t="shared" ref="M23:AG23" si="8">M49</f>
        <v>0</v>
      </c>
      <c r="N23" s="74">
        <f t="shared" si="8"/>
        <v>0</v>
      </c>
      <c r="O23" s="74">
        <f t="shared" si="8"/>
        <v>0</v>
      </c>
      <c r="P23" s="74">
        <f t="shared" si="8"/>
        <v>0</v>
      </c>
      <c r="Q23" s="74">
        <f t="shared" si="8"/>
        <v>0</v>
      </c>
      <c r="R23" s="74">
        <f t="shared" si="8"/>
        <v>0</v>
      </c>
      <c r="S23" s="74">
        <f t="shared" si="8"/>
        <v>1</v>
      </c>
      <c r="T23" s="74">
        <f t="shared" si="8"/>
        <v>0</v>
      </c>
      <c r="U23" s="74">
        <f t="shared" si="8"/>
        <v>0</v>
      </c>
      <c r="V23" s="74">
        <f t="shared" si="8"/>
        <v>0</v>
      </c>
      <c r="W23" s="74">
        <f t="shared" si="8"/>
        <v>0</v>
      </c>
      <c r="X23" s="74">
        <f t="shared" si="8"/>
        <v>0</v>
      </c>
      <c r="Y23" s="74">
        <f t="shared" si="8"/>
        <v>0</v>
      </c>
      <c r="Z23" s="74">
        <f t="shared" si="8"/>
        <v>0</v>
      </c>
      <c r="AA23" s="74">
        <f t="shared" si="8"/>
        <v>0</v>
      </c>
      <c r="AB23" s="74">
        <f t="shared" si="8"/>
        <v>0</v>
      </c>
      <c r="AC23" s="74">
        <f t="shared" si="8"/>
        <v>0</v>
      </c>
      <c r="AD23" s="74">
        <f t="shared" si="8"/>
        <v>0</v>
      </c>
      <c r="AE23" s="74">
        <f t="shared" si="8"/>
        <v>0</v>
      </c>
      <c r="AF23" s="74">
        <f t="shared" si="8"/>
        <v>0</v>
      </c>
      <c r="AG23" s="74">
        <f t="shared" si="8"/>
        <v>0</v>
      </c>
      <c r="AH23" s="74">
        <f t="shared" ref="AH23:BP23" si="9">AH49</f>
        <v>0</v>
      </c>
      <c r="AI23" s="74">
        <f t="shared" si="9"/>
        <v>0</v>
      </c>
      <c r="AJ23" s="74">
        <f t="shared" si="9"/>
        <v>0</v>
      </c>
      <c r="AK23" s="74">
        <f t="shared" si="9"/>
        <v>0</v>
      </c>
      <c r="AL23" s="74">
        <f t="shared" si="9"/>
        <v>0</v>
      </c>
      <c r="AM23" s="74">
        <f t="shared" si="9"/>
        <v>0</v>
      </c>
      <c r="AN23" s="83">
        <f t="shared" si="9"/>
        <v>0</v>
      </c>
      <c r="AO23" s="74">
        <f t="shared" si="9"/>
        <v>0</v>
      </c>
      <c r="AP23" s="74">
        <f t="shared" si="9"/>
        <v>0</v>
      </c>
      <c r="AQ23" s="74">
        <f t="shared" si="9"/>
        <v>0</v>
      </c>
      <c r="AR23" s="74">
        <f t="shared" si="9"/>
        <v>0</v>
      </c>
      <c r="AS23" s="74">
        <f t="shared" si="9"/>
        <v>0</v>
      </c>
      <c r="AT23" s="74">
        <f t="shared" si="9"/>
        <v>0</v>
      </c>
      <c r="AU23" s="91">
        <f t="shared" si="9"/>
        <v>1</v>
      </c>
      <c r="AV23" s="74">
        <f t="shared" si="9"/>
        <v>0</v>
      </c>
      <c r="AW23" s="74">
        <f t="shared" si="9"/>
        <v>0</v>
      </c>
      <c r="AX23" s="74">
        <f t="shared" si="9"/>
        <v>0</v>
      </c>
      <c r="AY23" s="74">
        <f t="shared" si="9"/>
        <v>0</v>
      </c>
      <c r="AZ23" s="74">
        <f t="shared" si="9"/>
        <v>0</v>
      </c>
      <c r="BA23" s="74">
        <f t="shared" si="9"/>
        <v>0</v>
      </c>
      <c r="BB23" s="74">
        <f t="shared" si="9"/>
        <v>1</v>
      </c>
      <c r="BC23" s="74">
        <f t="shared" si="9"/>
        <v>0</v>
      </c>
      <c r="BD23" s="74">
        <f t="shared" si="9"/>
        <v>0</v>
      </c>
      <c r="BE23" s="74">
        <f t="shared" si="9"/>
        <v>0</v>
      </c>
      <c r="BF23" s="74">
        <f t="shared" si="9"/>
        <v>0</v>
      </c>
      <c r="BG23" s="74">
        <f t="shared" si="9"/>
        <v>0</v>
      </c>
      <c r="BH23" s="74">
        <f t="shared" si="9"/>
        <v>0</v>
      </c>
      <c r="BI23" s="74">
        <f t="shared" si="9"/>
        <v>0</v>
      </c>
      <c r="BJ23" s="74">
        <f t="shared" si="9"/>
        <v>0</v>
      </c>
      <c r="BK23" s="74">
        <f t="shared" si="9"/>
        <v>0</v>
      </c>
      <c r="BL23" s="74">
        <f t="shared" si="9"/>
        <v>0</v>
      </c>
      <c r="BM23" s="74">
        <f t="shared" si="9"/>
        <v>0</v>
      </c>
      <c r="BN23" s="74">
        <f t="shared" si="9"/>
        <v>0</v>
      </c>
      <c r="BO23" s="74">
        <f t="shared" si="9"/>
        <v>0</v>
      </c>
      <c r="BP23" s="74">
        <f t="shared" si="9"/>
        <v>0</v>
      </c>
      <c r="BQ23" s="74">
        <f t="shared" ref="BQ23:BW23" si="10">BQ49</f>
        <v>0</v>
      </c>
      <c r="BR23" s="74">
        <f t="shared" si="10"/>
        <v>0</v>
      </c>
      <c r="BS23" s="74">
        <f t="shared" si="10"/>
        <v>0</v>
      </c>
      <c r="BT23" s="74">
        <f t="shared" si="10"/>
        <v>0</v>
      </c>
      <c r="BU23" s="74">
        <f t="shared" si="10"/>
        <v>0</v>
      </c>
      <c r="BV23" s="74">
        <f t="shared" si="10"/>
        <v>0</v>
      </c>
      <c r="BW23" s="83">
        <f t="shared" si="10"/>
        <v>0</v>
      </c>
      <c r="BX23" s="56">
        <f>AO23-F23</f>
        <v>0</v>
      </c>
      <c r="BY23" s="56">
        <f t="shared" ref="BY23" si="11">AP23-G23</f>
        <v>0</v>
      </c>
      <c r="BZ23" s="56">
        <f t="shared" ref="BZ23" si="12">AQ23-H23</f>
        <v>0</v>
      </c>
      <c r="CA23" s="56">
        <f t="shared" ref="CA23" si="13">AR23-I23</f>
        <v>0</v>
      </c>
      <c r="CB23" s="56">
        <f t="shared" ref="CB23" si="14">AS23-J23</f>
        <v>0</v>
      </c>
      <c r="CC23" s="56">
        <f t="shared" ref="CC23" si="15">AT23-K23</f>
        <v>0</v>
      </c>
      <c r="CD23" s="96">
        <f>AU23-L23</f>
        <v>0</v>
      </c>
      <c r="CE23" s="6"/>
    </row>
    <row r="24" spans="2:83" ht="94.5" x14ac:dyDescent="0.25">
      <c r="B24" s="69" t="s">
        <v>914</v>
      </c>
      <c r="C24" s="70" t="s">
        <v>915</v>
      </c>
      <c r="D24" s="71" t="s">
        <v>909</v>
      </c>
      <c r="E24" s="37" t="s">
        <v>907</v>
      </c>
      <c r="F24" s="74" t="s">
        <v>907</v>
      </c>
      <c r="G24" s="74" t="s">
        <v>907</v>
      </c>
      <c r="H24" s="74" t="s">
        <v>907</v>
      </c>
      <c r="I24" s="74" t="s">
        <v>907</v>
      </c>
      <c r="J24" s="74" t="s">
        <v>907</v>
      </c>
      <c r="K24" s="74" t="s">
        <v>907</v>
      </c>
      <c r="L24" s="91" t="s">
        <v>907</v>
      </c>
      <c r="M24" s="74" t="s">
        <v>907</v>
      </c>
      <c r="N24" s="74" t="s">
        <v>907</v>
      </c>
      <c r="O24" s="74" t="s">
        <v>907</v>
      </c>
      <c r="P24" s="74" t="s">
        <v>907</v>
      </c>
      <c r="Q24" s="74" t="s">
        <v>907</v>
      </c>
      <c r="R24" s="74" t="s">
        <v>907</v>
      </c>
      <c r="S24" s="74" t="s">
        <v>907</v>
      </c>
      <c r="T24" s="74" t="s">
        <v>907</v>
      </c>
      <c r="U24" s="74" t="s">
        <v>907</v>
      </c>
      <c r="V24" s="74" t="s">
        <v>907</v>
      </c>
      <c r="W24" s="74" t="s">
        <v>907</v>
      </c>
      <c r="X24" s="74" t="s">
        <v>907</v>
      </c>
      <c r="Y24" s="74" t="s">
        <v>907</v>
      </c>
      <c r="Z24" s="74" t="s">
        <v>907</v>
      </c>
      <c r="AA24" s="74" t="s">
        <v>907</v>
      </c>
      <c r="AB24" s="74" t="s">
        <v>907</v>
      </c>
      <c r="AC24" s="74" t="s">
        <v>907</v>
      </c>
      <c r="AD24" s="74" t="s">
        <v>907</v>
      </c>
      <c r="AE24" s="74" t="s">
        <v>907</v>
      </c>
      <c r="AF24" s="74" t="s">
        <v>907</v>
      </c>
      <c r="AG24" s="74" t="s">
        <v>907</v>
      </c>
      <c r="AH24" s="74" t="s">
        <v>907</v>
      </c>
      <c r="AI24" s="74" t="s">
        <v>907</v>
      </c>
      <c r="AJ24" s="74" t="s">
        <v>907</v>
      </c>
      <c r="AK24" s="74" t="s">
        <v>907</v>
      </c>
      <c r="AL24" s="74" t="s">
        <v>907</v>
      </c>
      <c r="AM24" s="74" t="s">
        <v>907</v>
      </c>
      <c r="AN24" s="83" t="s">
        <v>907</v>
      </c>
      <c r="AO24" s="74" t="s">
        <v>907</v>
      </c>
      <c r="AP24" s="74" t="s">
        <v>907</v>
      </c>
      <c r="AQ24" s="74" t="s">
        <v>907</v>
      </c>
      <c r="AR24" s="74" t="s">
        <v>907</v>
      </c>
      <c r="AS24" s="74" t="s">
        <v>907</v>
      </c>
      <c r="AT24" s="74" t="s">
        <v>907</v>
      </c>
      <c r="AU24" s="91" t="s">
        <v>907</v>
      </c>
      <c r="AV24" s="74" t="s">
        <v>907</v>
      </c>
      <c r="AW24" s="74" t="s">
        <v>907</v>
      </c>
      <c r="AX24" s="74" t="s">
        <v>907</v>
      </c>
      <c r="AY24" s="74" t="s">
        <v>907</v>
      </c>
      <c r="AZ24" s="74" t="s">
        <v>907</v>
      </c>
      <c r="BA24" s="74" t="s">
        <v>907</v>
      </c>
      <c r="BB24" s="74" t="s">
        <v>907</v>
      </c>
      <c r="BC24" s="74" t="s">
        <v>907</v>
      </c>
      <c r="BD24" s="74" t="s">
        <v>907</v>
      </c>
      <c r="BE24" s="74" t="s">
        <v>907</v>
      </c>
      <c r="BF24" s="74" t="s">
        <v>907</v>
      </c>
      <c r="BG24" s="74" t="s">
        <v>907</v>
      </c>
      <c r="BH24" s="74" t="s">
        <v>907</v>
      </c>
      <c r="BI24" s="74" t="s">
        <v>907</v>
      </c>
      <c r="BJ24" s="74" t="s">
        <v>907</v>
      </c>
      <c r="BK24" s="74" t="s">
        <v>907</v>
      </c>
      <c r="BL24" s="74" t="s">
        <v>907</v>
      </c>
      <c r="BM24" s="74" t="s">
        <v>907</v>
      </c>
      <c r="BN24" s="74" t="s">
        <v>907</v>
      </c>
      <c r="BO24" s="74" t="s">
        <v>907</v>
      </c>
      <c r="BP24" s="74" t="s">
        <v>907</v>
      </c>
      <c r="BQ24" s="74" t="s">
        <v>907</v>
      </c>
      <c r="BR24" s="74" t="s">
        <v>907</v>
      </c>
      <c r="BS24" s="74" t="s">
        <v>907</v>
      </c>
      <c r="BT24" s="74" t="s">
        <v>907</v>
      </c>
      <c r="BU24" s="74" t="s">
        <v>907</v>
      </c>
      <c r="BV24" s="74" t="s">
        <v>907</v>
      </c>
      <c r="BW24" s="83" t="s">
        <v>907</v>
      </c>
      <c r="BX24" s="37" t="s">
        <v>907</v>
      </c>
      <c r="BY24" s="37" t="s">
        <v>907</v>
      </c>
      <c r="BZ24" s="37" t="s">
        <v>907</v>
      </c>
      <c r="CA24" s="37" t="s">
        <v>907</v>
      </c>
      <c r="CB24" s="37" t="s">
        <v>907</v>
      </c>
      <c r="CC24" s="37" t="s">
        <v>907</v>
      </c>
      <c r="CD24" s="37" t="s">
        <v>907</v>
      </c>
      <c r="CE24" s="6"/>
    </row>
    <row r="25" spans="2:83" ht="47.25" x14ac:dyDescent="0.25">
      <c r="B25" s="69" t="s">
        <v>916</v>
      </c>
      <c r="C25" s="70" t="s">
        <v>917</v>
      </c>
      <c r="D25" s="71" t="s">
        <v>909</v>
      </c>
      <c r="E25" s="37" t="s">
        <v>907</v>
      </c>
      <c r="F25" s="74">
        <f t="shared" ref="F25:K25" si="16">F87</f>
        <v>0</v>
      </c>
      <c r="G25" s="74">
        <f t="shared" si="16"/>
        <v>0</v>
      </c>
      <c r="H25" s="74">
        <f t="shared" si="16"/>
        <v>0</v>
      </c>
      <c r="I25" s="74">
        <f t="shared" si="16"/>
        <v>0</v>
      </c>
      <c r="J25" s="74">
        <f t="shared" si="16"/>
        <v>3.7519999999999998</v>
      </c>
      <c r="K25" s="74">
        <f t="shared" si="16"/>
        <v>0</v>
      </c>
      <c r="L25" s="91">
        <f t="shared" ref="L25" si="17">L87</f>
        <v>0</v>
      </c>
      <c r="M25" s="74">
        <f t="shared" ref="M25:AG25" si="18">M87</f>
        <v>0</v>
      </c>
      <c r="N25" s="74">
        <f t="shared" si="18"/>
        <v>0</v>
      </c>
      <c r="O25" s="74">
        <f t="shared" si="18"/>
        <v>0</v>
      </c>
      <c r="P25" s="74">
        <f t="shared" si="18"/>
        <v>0</v>
      </c>
      <c r="Q25" s="74">
        <f t="shared" si="18"/>
        <v>0</v>
      </c>
      <c r="R25" s="74">
        <f t="shared" si="18"/>
        <v>0</v>
      </c>
      <c r="S25" s="74">
        <f t="shared" si="18"/>
        <v>0</v>
      </c>
      <c r="T25" s="74">
        <f t="shared" si="18"/>
        <v>0</v>
      </c>
      <c r="U25" s="74">
        <f t="shared" si="18"/>
        <v>0</v>
      </c>
      <c r="V25" s="74">
        <f t="shared" si="18"/>
        <v>0</v>
      </c>
      <c r="W25" s="74">
        <f t="shared" si="18"/>
        <v>0</v>
      </c>
      <c r="X25" s="74">
        <f t="shared" si="18"/>
        <v>0</v>
      </c>
      <c r="Y25" s="74">
        <f t="shared" si="18"/>
        <v>0</v>
      </c>
      <c r="Z25" s="74">
        <f t="shared" si="18"/>
        <v>0</v>
      </c>
      <c r="AA25" s="74">
        <f t="shared" si="18"/>
        <v>0</v>
      </c>
      <c r="AB25" s="74">
        <f t="shared" si="18"/>
        <v>0</v>
      </c>
      <c r="AC25" s="74">
        <f t="shared" si="18"/>
        <v>0</v>
      </c>
      <c r="AD25" s="74">
        <f t="shared" si="18"/>
        <v>0</v>
      </c>
      <c r="AE25" s="74">
        <f t="shared" si="18"/>
        <v>0</v>
      </c>
      <c r="AF25" s="74">
        <f t="shared" si="18"/>
        <v>0</v>
      </c>
      <c r="AG25" s="74">
        <f t="shared" si="18"/>
        <v>0</v>
      </c>
      <c r="AH25" s="74">
        <f t="shared" ref="AH25:BP25" si="19">AH87</f>
        <v>0</v>
      </c>
      <c r="AI25" s="74">
        <f t="shared" si="19"/>
        <v>0</v>
      </c>
      <c r="AJ25" s="74">
        <f t="shared" si="19"/>
        <v>0</v>
      </c>
      <c r="AK25" s="74">
        <f t="shared" si="19"/>
        <v>0</v>
      </c>
      <c r="AL25" s="74">
        <f t="shared" si="19"/>
        <v>3.7519999999999998</v>
      </c>
      <c r="AM25" s="74">
        <f t="shared" si="19"/>
        <v>0</v>
      </c>
      <c r="AN25" s="83">
        <f t="shared" si="19"/>
        <v>0</v>
      </c>
      <c r="AO25" s="74">
        <f t="shared" si="19"/>
        <v>0</v>
      </c>
      <c r="AP25" s="74">
        <f t="shared" si="19"/>
        <v>0</v>
      </c>
      <c r="AQ25" s="74">
        <f t="shared" si="19"/>
        <v>0</v>
      </c>
      <c r="AR25" s="74">
        <f t="shared" si="19"/>
        <v>0</v>
      </c>
      <c r="AS25" s="74">
        <f t="shared" si="19"/>
        <v>0</v>
      </c>
      <c r="AT25" s="74">
        <f t="shared" si="19"/>
        <v>0</v>
      </c>
      <c r="AU25" s="91">
        <f t="shared" si="19"/>
        <v>0</v>
      </c>
      <c r="AV25" s="74">
        <f t="shared" si="19"/>
        <v>0</v>
      </c>
      <c r="AW25" s="74">
        <f t="shared" si="19"/>
        <v>0</v>
      </c>
      <c r="AX25" s="74">
        <f t="shared" si="19"/>
        <v>0</v>
      </c>
      <c r="AY25" s="74">
        <f t="shared" si="19"/>
        <v>0</v>
      </c>
      <c r="AZ25" s="74">
        <f t="shared" si="19"/>
        <v>0</v>
      </c>
      <c r="BA25" s="74">
        <f t="shared" si="19"/>
        <v>0</v>
      </c>
      <c r="BB25" s="74">
        <f t="shared" si="19"/>
        <v>0</v>
      </c>
      <c r="BC25" s="74">
        <f t="shared" si="19"/>
        <v>0</v>
      </c>
      <c r="BD25" s="74">
        <f t="shared" si="19"/>
        <v>0</v>
      </c>
      <c r="BE25" s="74">
        <f t="shared" si="19"/>
        <v>0</v>
      </c>
      <c r="BF25" s="74">
        <f t="shared" si="19"/>
        <v>0</v>
      </c>
      <c r="BG25" s="74">
        <f t="shared" si="19"/>
        <v>0</v>
      </c>
      <c r="BH25" s="74">
        <f t="shared" si="19"/>
        <v>0</v>
      </c>
      <c r="BI25" s="74">
        <f t="shared" si="19"/>
        <v>0</v>
      </c>
      <c r="BJ25" s="74">
        <f t="shared" si="19"/>
        <v>0</v>
      </c>
      <c r="BK25" s="74">
        <f t="shared" si="19"/>
        <v>0</v>
      </c>
      <c r="BL25" s="74">
        <f t="shared" si="19"/>
        <v>0</v>
      </c>
      <c r="BM25" s="74">
        <f t="shared" si="19"/>
        <v>0</v>
      </c>
      <c r="BN25" s="74">
        <f t="shared" si="19"/>
        <v>0</v>
      </c>
      <c r="BO25" s="74">
        <f t="shared" si="19"/>
        <v>0</v>
      </c>
      <c r="BP25" s="74">
        <f t="shared" si="19"/>
        <v>0</v>
      </c>
      <c r="BQ25" s="74">
        <f t="shared" ref="BQ25:BW25" si="20">BQ87</f>
        <v>0</v>
      </c>
      <c r="BR25" s="74">
        <f t="shared" si="20"/>
        <v>0</v>
      </c>
      <c r="BS25" s="74">
        <f t="shared" si="20"/>
        <v>0</v>
      </c>
      <c r="BT25" s="74">
        <f t="shared" si="20"/>
        <v>0</v>
      </c>
      <c r="BU25" s="74">
        <f t="shared" si="20"/>
        <v>0</v>
      </c>
      <c r="BV25" s="74">
        <f t="shared" si="20"/>
        <v>0</v>
      </c>
      <c r="BW25" s="83">
        <f t="shared" si="20"/>
        <v>0</v>
      </c>
      <c r="BX25" s="56">
        <f>AO25-F25</f>
        <v>0</v>
      </c>
      <c r="BY25" s="56">
        <f t="shared" ref="BY25" si="21">AP25-G25</f>
        <v>0</v>
      </c>
      <c r="BZ25" s="56">
        <f t="shared" ref="BZ25" si="22">AQ25-H25</f>
        <v>0</v>
      </c>
      <c r="CA25" s="56">
        <f t="shared" ref="CA25" si="23">AR25-I25</f>
        <v>0</v>
      </c>
      <c r="CB25" s="56">
        <f t="shared" ref="CB25" si="24">AS25-J25</f>
        <v>-3.7519999999999998</v>
      </c>
      <c r="CC25" s="56">
        <f t="shared" ref="CC25" si="25">AT25-K25</f>
        <v>0</v>
      </c>
      <c r="CD25" s="96">
        <f>AU25-L25</f>
        <v>0</v>
      </c>
      <c r="CE25" s="6"/>
    </row>
    <row r="26" spans="2:83" ht="63" x14ac:dyDescent="0.25">
      <c r="B26" s="69" t="s">
        <v>918</v>
      </c>
      <c r="C26" s="70" t="s">
        <v>919</v>
      </c>
      <c r="D26" s="71" t="s">
        <v>909</v>
      </c>
      <c r="E26" s="37" t="s">
        <v>907</v>
      </c>
      <c r="F26" s="74" t="s">
        <v>907</v>
      </c>
      <c r="G26" s="74" t="s">
        <v>907</v>
      </c>
      <c r="H26" s="74" t="s">
        <v>907</v>
      </c>
      <c r="I26" s="74" t="s">
        <v>907</v>
      </c>
      <c r="J26" s="74" t="s">
        <v>907</v>
      </c>
      <c r="K26" s="74" t="s">
        <v>907</v>
      </c>
      <c r="L26" s="91" t="s">
        <v>907</v>
      </c>
      <c r="M26" s="74" t="s">
        <v>907</v>
      </c>
      <c r="N26" s="74" t="s">
        <v>907</v>
      </c>
      <c r="O26" s="74" t="s">
        <v>907</v>
      </c>
      <c r="P26" s="74" t="s">
        <v>907</v>
      </c>
      <c r="Q26" s="74" t="s">
        <v>907</v>
      </c>
      <c r="R26" s="74" t="s">
        <v>907</v>
      </c>
      <c r="S26" s="74" t="s">
        <v>907</v>
      </c>
      <c r="T26" s="74" t="s">
        <v>907</v>
      </c>
      <c r="U26" s="74" t="s">
        <v>907</v>
      </c>
      <c r="V26" s="74" t="s">
        <v>907</v>
      </c>
      <c r="W26" s="74" t="s">
        <v>907</v>
      </c>
      <c r="X26" s="74" t="s">
        <v>907</v>
      </c>
      <c r="Y26" s="74" t="s">
        <v>907</v>
      </c>
      <c r="Z26" s="74" t="s">
        <v>907</v>
      </c>
      <c r="AA26" s="74" t="s">
        <v>907</v>
      </c>
      <c r="AB26" s="74" t="s">
        <v>907</v>
      </c>
      <c r="AC26" s="74" t="s">
        <v>907</v>
      </c>
      <c r="AD26" s="74" t="s">
        <v>907</v>
      </c>
      <c r="AE26" s="74" t="s">
        <v>907</v>
      </c>
      <c r="AF26" s="74" t="s">
        <v>907</v>
      </c>
      <c r="AG26" s="74" t="s">
        <v>907</v>
      </c>
      <c r="AH26" s="74" t="s">
        <v>907</v>
      </c>
      <c r="AI26" s="74" t="s">
        <v>907</v>
      </c>
      <c r="AJ26" s="74" t="s">
        <v>907</v>
      </c>
      <c r="AK26" s="74" t="s">
        <v>907</v>
      </c>
      <c r="AL26" s="74" t="s">
        <v>907</v>
      </c>
      <c r="AM26" s="74" t="s">
        <v>907</v>
      </c>
      <c r="AN26" s="83" t="s">
        <v>907</v>
      </c>
      <c r="AO26" s="74" t="s">
        <v>907</v>
      </c>
      <c r="AP26" s="74" t="s">
        <v>907</v>
      </c>
      <c r="AQ26" s="74" t="s">
        <v>907</v>
      </c>
      <c r="AR26" s="74" t="s">
        <v>907</v>
      </c>
      <c r="AS26" s="74" t="s">
        <v>907</v>
      </c>
      <c r="AT26" s="74" t="s">
        <v>907</v>
      </c>
      <c r="AU26" s="91" t="s">
        <v>907</v>
      </c>
      <c r="AV26" s="74" t="s">
        <v>907</v>
      </c>
      <c r="AW26" s="74" t="s">
        <v>907</v>
      </c>
      <c r="AX26" s="74" t="s">
        <v>907</v>
      </c>
      <c r="AY26" s="74" t="s">
        <v>907</v>
      </c>
      <c r="AZ26" s="74" t="s">
        <v>907</v>
      </c>
      <c r="BA26" s="74" t="s">
        <v>907</v>
      </c>
      <c r="BB26" s="74" t="s">
        <v>907</v>
      </c>
      <c r="BC26" s="74" t="s">
        <v>907</v>
      </c>
      <c r="BD26" s="74" t="s">
        <v>907</v>
      </c>
      <c r="BE26" s="74" t="s">
        <v>907</v>
      </c>
      <c r="BF26" s="74" t="s">
        <v>907</v>
      </c>
      <c r="BG26" s="74" t="s">
        <v>907</v>
      </c>
      <c r="BH26" s="74" t="s">
        <v>907</v>
      </c>
      <c r="BI26" s="74" t="s">
        <v>907</v>
      </c>
      <c r="BJ26" s="74" t="s">
        <v>907</v>
      </c>
      <c r="BK26" s="74" t="s">
        <v>907</v>
      </c>
      <c r="BL26" s="74" t="s">
        <v>907</v>
      </c>
      <c r="BM26" s="74" t="s">
        <v>907</v>
      </c>
      <c r="BN26" s="74" t="s">
        <v>907</v>
      </c>
      <c r="BO26" s="74" t="s">
        <v>907</v>
      </c>
      <c r="BP26" s="74" t="s">
        <v>907</v>
      </c>
      <c r="BQ26" s="74" t="s">
        <v>907</v>
      </c>
      <c r="BR26" s="74" t="s">
        <v>907</v>
      </c>
      <c r="BS26" s="74" t="s">
        <v>907</v>
      </c>
      <c r="BT26" s="74" t="s">
        <v>907</v>
      </c>
      <c r="BU26" s="74" t="s">
        <v>907</v>
      </c>
      <c r="BV26" s="74" t="s">
        <v>907</v>
      </c>
      <c r="BW26" s="83" t="s">
        <v>907</v>
      </c>
      <c r="BX26" s="37" t="s">
        <v>907</v>
      </c>
      <c r="BY26" s="37" t="s">
        <v>907</v>
      </c>
      <c r="BZ26" s="37" t="s">
        <v>907</v>
      </c>
      <c r="CA26" s="37" t="s">
        <v>907</v>
      </c>
      <c r="CB26" s="37" t="s">
        <v>907</v>
      </c>
      <c r="CC26" s="37" t="s">
        <v>907</v>
      </c>
      <c r="CD26" s="37" t="s">
        <v>907</v>
      </c>
      <c r="CE26" s="6"/>
    </row>
    <row r="27" spans="2:83" ht="31.5" x14ac:dyDescent="0.25">
      <c r="B27" s="69" t="s">
        <v>920</v>
      </c>
      <c r="C27" s="70" t="s">
        <v>921</v>
      </c>
      <c r="D27" s="71" t="s">
        <v>909</v>
      </c>
      <c r="E27" s="37" t="s">
        <v>907</v>
      </c>
      <c r="F27" s="74">
        <f t="shared" ref="F27:K27" si="26">F93</f>
        <v>0</v>
      </c>
      <c r="G27" s="74">
        <f t="shared" si="26"/>
        <v>0</v>
      </c>
      <c r="H27" s="74">
        <f t="shared" si="26"/>
        <v>0</v>
      </c>
      <c r="I27" s="74">
        <f t="shared" si="26"/>
        <v>0</v>
      </c>
      <c r="J27" s="74">
        <f t="shared" si="26"/>
        <v>0</v>
      </c>
      <c r="K27" s="74">
        <f t="shared" si="26"/>
        <v>0</v>
      </c>
      <c r="L27" s="91">
        <f t="shared" ref="L27" si="27">L93</f>
        <v>0</v>
      </c>
      <c r="M27" s="74">
        <f t="shared" ref="M27:AG27" si="28">M93</f>
        <v>0</v>
      </c>
      <c r="N27" s="74">
        <f t="shared" si="28"/>
        <v>0</v>
      </c>
      <c r="O27" s="74">
        <f t="shared" si="28"/>
        <v>0</v>
      </c>
      <c r="P27" s="74">
        <f t="shared" si="28"/>
        <v>0</v>
      </c>
      <c r="Q27" s="74">
        <f t="shared" si="28"/>
        <v>0</v>
      </c>
      <c r="R27" s="74">
        <f t="shared" si="28"/>
        <v>0</v>
      </c>
      <c r="S27" s="74">
        <f t="shared" si="28"/>
        <v>0</v>
      </c>
      <c r="T27" s="74">
        <f t="shared" si="28"/>
        <v>0</v>
      </c>
      <c r="U27" s="74">
        <f t="shared" si="28"/>
        <v>0</v>
      </c>
      <c r="V27" s="74">
        <f t="shared" si="28"/>
        <v>0</v>
      </c>
      <c r="W27" s="74">
        <f t="shared" si="28"/>
        <v>0</v>
      </c>
      <c r="X27" s="74">
        <f t="shared" si="28"/>
        <v>0</v>
      </c>
      <c r="Y27" s="74">
        <f t="shared" si="28"/>
        <v>0</v>
      </c>
      <c r="Z27" s="74">
        <f t="shared" si="28"/>
        <v>0</v>
      </c>
      <c r="AA27" s="74">
        <f t="shared" si="28"/>
        <v>0</v>
      </c>
      <c r="AB27" s="74">
        <f t="shared" si="28"/>
        <v>0</v>
      </c>
      <c r="AC27" s="74">
        <f t="shared" si="28"/>
        <v>0</v>
      </c>
      <c r="AD27" s="74">
        <f t="shared" si="28"/>
        <v>0</v>
      </c>
      <c r="AE27" s="74">
        <f t="shared" si="28"/>
        <v>0</v>
      </c>
      <c r="AF27" s="74">
        <f t="shared" si="28"/>
        <v>0</v>
      </c>
      <c r="AG27" s="74">
        <f t="shared" si="28"/>
        <v>0</v>
      </c>
      <c r="AH27" s="74">
        <f t="shared" ref="AH27:BP27" si="29">AH93</f>
        <v>0</v>
      </c>
      <c r="AI27" s="74">
        <f t="shared" si="29"/>
        <v>0</v>
      </c>
      <c r="AJ27" s="74">
        <f t="shared" si="29"/>
        <v>0</v>
      </c>
      <c r="AK27" s="74">
        <f t="shared" si="29"/>
        <v>0</v>
      </c>
      <c r="AL27" s="74">
        <f t="shared" si="29"/>
        <v>0</v>
      </c>
      <c r="AM27" s="74">
        <f t="shared" si="29"/>
        <v>0</v>
      </c>
      <c r="AN27" s="83">
        <f t="shared" si="29"/>
        <v>0</v>
      </c>
      <c r="AO27" s="74">
        <f t="shared" si="29"/>
        <v>0</v>
      </c>
      <c r="AP27" s="74">
        <f t="shared" si="29"/>
        <v>0</v>
      </c>
      <c r="AQ27" s="74">
        <f t="shared" si="29"/>
        <v>0</v>
      </c>
      <c r="AR27" s="74">
        <f t="shared" si="29"/>
        <v>0</v>
      </c>
      <c r="AS27" s="74">
        <f t="shared" si="29"/>
        <v>0</v>
      </c>
      <c r="AT27" s="74">
        <f t="shared" si="29"/>
        <v>0</v>
      </c>
      <c r="AU27" s="91">
        <f t="shared" si="29"/>
        <v>0</v>
      </c>
      <c r="AV27" s="74">
        <f t="shared" si="29"/>
        <v>0</v>
      </c>
      <c r="AW27" s="74">
        <f t="shared" si="29"/>
        <v>0</v>
      </c>
      <c r="AX27" s="74">
        <f t="shared" si="29"/>
        <v>0</v>
      </c>
      <c r="AY27" s="74">
        <f t="shared" si="29"/>
        <v>0</v>
      </c>
      <c r="AZ27" s="74">
        <f t="shared" si="29"/>
        <v>0</v>
      </c>
      <c r="BA27" s="74">
        <f t="shared" si="29"/>
        <v>0</v>
      </c>
      <c r="BB27" s="74">
        <f t="shared" si="29"/>
        <v>0</v>
      </c>
      <c r="BC27" s="74">
        <f t="shared" si="29"/>
        <v>0</v>
      </c>
      <c r="BD27" s="74">
        <f t="shared" si="29"/>
        <v>0</v>
      </c>
      <c r="BE27" s="74">
        <f t="shared" si="29"/>
        <v>0</v>
      </c>
      <c r="BF27" s="74">
        <f t="shared" si="29"/>
        <v>0</v>
      </c>
      <c r="BG27" s="74">
        <f t="shared" si="29"/>
        <v>0</v>
      </c>
      <c r="BH27" s="74">
        <f t="shared" si="29"/>
        <v>0</v>
      </c>
      <c r="BI27" s="74">
        <f t="shared" si="29"/>
        <v>0</v>
      </c>
      <c r="BJ27" s="74">
        <f t="shared" si="29"/>
        <v>0</v>
      </c>
      <c r="BK27" s="74">
        <f t="shared" si="29"/>
        <v>0</v>
      </c>
      <c r="BL27" s="74">
        <f t="shared" si="29"/>
        <v>0</v>
      </c>
      <c r="BM27" s="74">
        <f t="shared" si="29"/>
        <v>0</v>
      </c>
      <c r="BN27" s="74">
        <f t="shared" si="29"/>
        <v>0</v>
      </c>
      <c r="BO27" s="74">
        <f t="shared" si="29"/>
        <v>0</v>
      </c>
      <c r="BP27" s="74">
        <f t="shared" si="29"/>
        <v>0</v>
      </c>
      <c r="BQ27" s="74">
        <f t="shared" ref="BQ27:BW27" si="30">BQ93</f>
        <v>0</v>
      </c>
      <c r="BR27" s="74">
        <f t="shared" si="30"/>
        <v>0</v>
      </c>
      <c r="BS27" s="74">
        <f t="shared" si="30"/>
        <v>0</v>
      </c>
      <c r="BT27" s="74">
        <f t="shared" si="30"/>
        <v>0</v>
      </c>
      <c r="BU27" s="74">
        <f t="shared" si="30"/>
        <v>0</v>
      </c>
      <c r="BV27" s="74">
        <f t="shared" si="30"/>
        <v>0</v>
      </c>
      <c r="BW27" s="83">
        <f t="shared" si="30"/>
        <v>0</v>
      </c>
      <c r="BX27" s="56">
        <f>AO27-F27</f>
        <v>0</v>
      </c>
      <c r="BY27" s="56">
        <f t="shared" ref="BY27:BY28" si="31">AP27-G27</f>
        <v>0</v>
      </c>
      <c r="BZ27" s="56">
        <f t="shared" ref="BZ27:BZ28" si="32">AQ27-H27</f>
        <v>0</v>
      </c>
      <c r="CA27" s="56">
        <f t="shared" ref="CA27:CA28" si="33">AR27-I27</f>
        <v>0</v>
      </c>
      <c r="CB27" s="56">
        <f t="shared" ref="CB27:CB28" si="34">AS27-J27</f>
        <v>0</v>
      </c>
      <c r="CC27" s="56">
        <f t="shared" ref="CC27:CC28" si="35">AT27-K27</f>
        <v>0</v>
      </c>
      <c r="CD27" s="96">
        <f>AU27-L27</f>
        <v>0</v>
      </c>
      <c r="CE27" s="6"/>
    </row>
    <row r="28" spans="2:83" x14ac:dyDescent="0.25">
      <c r="B28" s="69" t="s">
        <v>922</v>
      </c>
      <c r="C28" s="77" t="s">
        <v>668</v>
      </c>
      <c r="D28" s="78" t="s">
        <v>909</v>
      </c>
      <c r="E28" s="37" t="s">
        <v>907</v>
      </c>
      <c r="F28" s="76">
        <f t="shared" ref="F28:K28" si="36">F21</f>
        <v>0</v>
      </c>
      <c r="G28" s="76">
        <f t="shared" si="36"/>
        <v>0</v>
      </c>
      <c r="H28" s="76">
        <f t="shared" si="36"/>
        <v>0</v>
      </c>
      <c r="I28" s="76">
        <f t="shared" si="36"/>
        <v>0</v>
      </c>
      <c r="J28" s="76">
        <f t="shared" si="36"/>
        <v>3.7519999999999998</v>
      </c>
      <c r="K28" s="76">
        <f t="shared" si="36"/>
        <v>0</v>
      </c>
      <c r="L28" s="92">
        <f t="shared" ref="L28" si="37">L21</f>
        <v>1</v>
      </c>
      <c r="M28" s="76">
        <f t="shared" ref="M28:AG28" si="38">M21</f>
        <v>0</v>
      </c>
      <c r="N28" s="76">
        <f t="shared" si="38"/>
        <v>0</v>
      </c>
      <c r="O28" s="76">
        <f t="shared" si="38"/>
        <v>0</v>
      </c>
      <c r="P28" s="76">
        <f t="shared" si="38"/>
        <v>0</v>
      </c>
      <c r="Q28" s="76">
        <f t="shared" si="38"/>
        <v>0</v>
      </c>
      <c r="R28" s="76">
        <f t="shared" si="38"/>
        <v>0</v>
      </c>
      <c r="S28" s="76">
        <f t="shared" si="38"/>
        <v>1</v>
      </c>
      <c r="T28" s="76">
        <f t="shared" si="38"/>
        <v>0</v>
      </c>
      <c r="U28" s="76">
        <f t="shared" si="38"/>
        <v>0</v>
      </c>
      <c r="V28" s="76">
        <f t="shared" si="38"/>
        <v>0</v>
      </c>
      <c r="W28" s="76">
        <f t="shared" si="38"/>
        <v>0</v>
      </c>
      <c r="X28" s="76">
        <f t="shared" si="38"/>
        <v>0</v>
      </c>
      <c r="Y28" s="76">
        <f t="shared" si="38"/>
        <v>0</v>
      </c>
      <c r="Z28" s="76">
        <f t="shared" si="38"/>
        <v>0</v>
      </c>
      <c r="AA28" s="76">
        <f t="shared" si="38"/>
        <v>0</v>
      </c>
      <c r="AB28" s="76">
        <f t="shared" si="38"/>
        <v>0</v>
      </c>
      <c r="AC28" s="76">
        <f t="shared" si="38"/>
        <v>0</v>
      </c>
      <c r="AD28" s="76">
        <f t="shared" si="38"/>
        <v>0</v>
      </c>
      <c r="AE28" s="76">
        <f t="shared" si="38"/>
        <v>0</v>
      </c>
      <c r="AF28" s="76">
        <f t="shared" si="38"/>
        <v>0</v>
      </c>
      <c r="AG28" s="76">
        <f t="shared" si="38"/>
        <v>0</v>
      </c>
      <c r="AH28" s="76">
        <f t="shared" ref="AH28:BP28" si="39">AH21</f>
        <v>0</v>
      </c>
      <c r="AI28" s="76">
        <f t="shared" si="39"/>
        <v>0</v>
      </c>
      <c r="AJ28" s="76">
        <f t="shared" si="39"/>
        <v>0</v>
      </c>
      <c r="AK28" s="76">
        <f t="shared" si="39"/>
        <v>0</v>
      </c>
      <c r="AL28" s="76">
        <f t="shared" si="39"/>
        <v>3.7519999999999998</v>
      </c>
      <c r="AM28" s="76">
        <f t="shared" si="39"/>
        <v>0</v>
      </c>
      <c r="AN28" s="84">
        <f t="shared" si="39"/>
        <v>0</v>
      </c>
      <c r="AO28" s="76">
        <f t="shared" si="39"/>
        <v>0</v>
      </c>
      <c r="AP28" s="76">
        <f t="shared" si="39"/>
        <v>0</v>
      </c>
      <c r="AQ28" s="76">
        <f t="shared" si="39"/>
        <v>0</v>
      </c>
      <c r="AR28" s="76">
        <f t="shared" si="39"/>
        <v>0</v>
      </c>
      <c r="AS28" s="76">
        <f t="shared" si="39"/>
        <v>0</v>
      </c>
      <c r="AT28" s="76">
        <f t="shared" si="39"/>
        <v>0</v>
      </c>
      <c r="AU28" s="92">
        <f t="shared" si="39"/>
        <v>1</v>
      </c>
      <c r="AV28" s="76">
        <f t="shared" si="39"/>
        <v>0</v>
      </c>
      <c r="AW28" s="76">
        <f t="shared" si="39"/>
        <v>0</v>
      </c>
      <c r="AX28" s="76">
        <f t="shared" si="39"/>
        <v>0</v>
      </c>
      <c r="AY28" s="76">
        <f t="shared" si="39"/>
        <v>0</v>
      </c>
      <c r="AZ28" s="76">
        <f t="shared" si="39"/>
        <v>0</v>
      </c>
      <c r="BA28" s="76">
        <f t="shared" si="39"/>
        <v>0</v>
      </c>
      <c r="BB28" s="76">
        <f t="shared" si="39"/>
        <v>1</v>
      </c>
      <c r="BC28" s="76">
        <f t="shared" si="39"/>
        <v>0</v>
      </c>
      <c r="BD28" s="76">
        <f t="shared" si="39"/>
        <v>0</v>
      </c>
      <c r="BE28" s="76">
        <f t="shared" si="39"/>
        <v>0</v>
      </c>
      <c r="BF28" s="76">
        <f t="shared" si="39"/>
        <v>0</v>
      </c>
      <c r="BG28" s="76">
        <f t="shared" si="39"/>
        <v>0</v>
      </c>
      <c r="BH28" s="76">
        <f t="shared" si="39"/>
        <v>0</v>
      </c>
      <c r="BI28" s="76">
        <f t="shared" si="39"/>
        <v>0</v>
      </c>
      <c r="BJ28" s="76">
        <f t="shared" si="39"/>
        <v>0</v>
      </c>
      <c r="BK28" s="76">
        <f t="shared" si="39"/>
        <v>0</v>
      </c>
      <c r="BL28" s="76">
        <f t="shared" si="39"/>
        <v>0</v>
      </c>
      <c r="BM28" s="76">
        <f t="shared" si="39"/>
        <v>0</v>
      </c>
      <c r="BN28" s="76">
        <f t="shared" si="39"/>
        <v>0</v>
      </c>
      <c r="BO28" s="76">
        <f t="shared" si="39"/>
        <v>0</v>
      </c>
      <c r="BP28" s="76">
        <f t="shared" si="39"/>
        <v>0</v>
      </c>
      <c r="BQ28" s="76">
        <f t="shared" ref="BQ28:BW28" si="40">BQ21</f>
        <v>0</v>
      </c>
      <c r="BR28" s="76">
        <f t="shared" si="40"/>
        <v>0</v>
      </c>
      <c r="BS28" s="76">
        <f t="shared" si="40"/>
        <v>0</v>
      </c>
      <c r="BT28" s="76">
        <f t="shared" si="40"/>
        <v>0</v>
      </c>
      <c r="BU28" s="76">
        <f t="shared" si="40"/>
        <v>0</v>
      </c>
      <c r="BV28" s="76">
        <f t="shared" si="40"/>
        <v>0</v>
      </c>
      <c r="BW28" s="84">
        <f t="shared" si="40"/>
        <v>0</v>
      </c>
      <c r="BX28" s="56">
        <f>AO28-F28</f>
        <v>0</v>
      </c>
      <c r="BY28" s="56">
        <f t="shared" si="31"/>
        <v>0</v>
      </c>
      <c r="BZ28" s="56">
        <f t="shared" si="32"/>
        <v>0</v>
      </c>
      <c r="CA28" s="56">
        <f t="shared" si="33"/>
        <v>0</v>
      </c>
      <c r="CB28" s="56">
        <f t="shared" si="34"/>
        <v>-3.7519999999999998</v>
      </c>
      <c r="CC28" s="56">
        <f t="shared" si="35"/>
        <v>0</v>
      </c>
      <c r="CD28" s="96">
        <f>AU28-L28</f>
        <v>0</v>
      </c>
      <c r="CE28" s="6"/>
    </row>
    <row r="29" spans="2:83" ht="47.25" x14ac:dyDescent="0.25">
      <c r="B29" s="61" t="s">
        <v>669</v>
      </c>
      <c r="C29" s="79" t="s">
        <v>923</v>
      </c>
      <c r="D29" s="80" t="s">
        <v>909</v>
      </c>
      <c r="E29" s="48" t="s">
        <v>907</v>
      </c>
      <c r="F29" s="81" t="s">
        <v>907</v>
      </c>
      <c r="G29" s="81" t="s">
        <v>907</v>
      </c>
      <c r="H29" s="81" t="s">
        <v>907</v>
      </c>
      <c r="I29" s="81" t="s">
        <v>907</v>
      </c>
      <c r="J29" s="81" t="s">
        <v>907</v>
      </c>
      <c r="K29" s="81" t="s">
        <v>907</v>
      </c>
      <c r="L29" s="93" t="s">
        <v>907</v>
      </c>
      <c r="M29" s="81" t="s">
        <v>907</v>
      </c>
      <c r="N29" s="81" t="s">
        <v>907</v>
      </c>
      <c r="O29" s="81" t="s">
        <v>907</v>
      </c>
      <c r="P29" s="81" t="s">
        <v>907</v>
      </c>
      <c r="Q29" s="81" t="s">
        <v>907</v>
      </c>
      <c r="R29" s="81" t="s">
        <v>907</v>
      </c>
      <c r="S29" s="81" t="s">
        <v>907</v>
      </c>
      <c r="T29" s="81" t="s">
        <v>907</v>
      </c>
      <c r="U29" s="81" t="s">
        <v>907</v>
      </c>
      <c r="V29" s="81" t="s">
        <v>907</v>
      </c>
      <c r="W29" s="81" t="s">
        <v>907</v>
      </c>
      <c r="X29" s="81" t="s">
        <v>907</v>
      </c>
      <c r="Y29" s="81" t="s">
        <v>907</v>
      </c>
      <c r="Z29" s="81" t="s">
        <v>907</v>
      </c>
      <c r="AA29" s="81" t="s">
        <v>907</v>
      </c>
      <c r="AB29" s="81" t="s">
        <v>907</v>
      </c>
      <c r="AC29" s="81" t="s">
        <v>907</v>
      </c>
      <c r="AD29" s="81" t="s">
        <v>907</v>
      </c>
      <c r="AE29" s="81" t="s">
        <v>907</v>
      </c>
      <c r="AF29" s="81" t="s">
        <v>907</v>
      </c>
      <c r="AG29" s="81" t="s">
        <v>907</v>
      </c>
      <c r="AH29" s="81" t="s">
        <v>907</v>
      </c>
      <c r="AI29" s="81" t="s">
        <v>907</v>
      </c>
      <c r="AJ29" s="81" t="s">
        <v>907</v>
      </c>
      <c r="AK29" s="81" t="s">
        <v>907</v>
      </c>
      <c r="AL29" s="81" t="s">
        <v>907</v>
      </c>
      <c r="AM29" s="81" t="s">
        <v>907</v>
      </c>
      <c r="AN29" s="81" t="s">
        <v>907</v>
      </c>
      <c r="AO29" s="48" t="s">
        <v>907</v>
      </c>
      <c r="AP29" s="48" t="s">
        <v>907</v>
      </c>
      <c r="AQ29" s="48" t="s">
        <v>907</v>
      </c>
      <c r="AR29" s="48" t="s">
        <v>907</v>
      </c>
      <c r="AS29" s="48" t="s">
        <v>907</v>
      </c>
      <c r="AT29" s="48" t="s">
        <v>907</v>
      </c>
      <c r="AU29" s="39" t="s">
        <v>907</v>
      </c>
      <c r="AV29" s="48" t="s">
        <v>907</v>
      </c>
      <c r="AW29" s="48" t="s">
        <v>907</v>
      </c>
      <c r="AX29" s="48" t="s">
        <v>907</v>
      </c>
      <c r="AY29" s="48" t="s">
        <v>907</v>
      </c>
      <c r="AZ29" s="48" t="s">
        <v>907</v>
      </c>
      <c r="BA29" s="48" t="s">
        <v>907</v>
      </c>
      <c r="BB29" s="48" t="s">
        <v>907</v>
      </c>
      <c r="BC29" s="48" t="s">
        <v>907</v>
      </c>
      <c r="BD29" s="48" t="s">
        <v>907</v>
      </c>
      <c r="BE29" s="48" t="s">
        <v>907</v>
      </c>
      <c r="BF29" s="48" t="s">
        <v>907</v>
      </c>
      <c r="BG29" s="48" t="s">
        <v>907</v>
      </c>
      <c r="BH29" s="48" t="s">
        <v>907</v>
      </c>
      <c r="BI29" s="48" t="s">
        <v>907</v>
      </c>
      <c r="BJ29" s="48" t="s">
        <v>907</v>
      </c>
      <c r="BK29" s="48" t="s">
        <v>907</v>
      </c>
      <c r="BL29" s="48" t="s">
        <v>907</v>
      </c>
      <c r="BM29" s="48" t="s">
        <v>907</v>
      </c>
      <c r="BN29" s="48" t="s">
        <v>907</v>
      </c>
      <c r="BO29" s="48" t="s">
        <v>907</v>
      </c>
      <c r="BP29" s="48" t="s">
        <v>907</v>
      </c>
      <c r="BQ29" s="48" t="s">
        <v>907</v>
      </c>
      <c r="BR29" s="48" t="s">
        <v>907</v>
      </c>
      <c r="BS29" s="48" t="s">
        <v>907</v>
      </c>
      <c r="BT29" s="48" t="s">
        <v>907</v>
      </c>
      <c r="BU29" s="48" t="s">
        <v>907</v>
      </c>
      <c r="BV29" s="48" t="s">
        <v>907</v>
      </c>
      <c r="BW29" s="39" t="s">
        <v>907</v>
      </c>
      <c r="BX29" s="48" t="s">
        <v>907</v>
      </c>
      <c r="BY29" s="48" t="s">
        <v>907</v>
      </c>
      <c r="BZ29" s="48" t="s">
        <v>907</v>
      </c>
      <c r="CA29" s="48" t="s">
        <v>907</v>
      </c>
      <c r="CB29" s="48" t="s">
        <v>907</v>
      </c>
      <c r="CC29" s="48" t="s">
        <v>907</v>
      </c>
      <c r="CD29" s="48" t="s">
        <v>907</v>
      </c>
      <c r="CE29" s="6"/>
    </row>
    <row r="30" spans="2:83" ht="78.75" x14ac:dyDescent="0.25">
      <c r="B30" s="61" t="s">
        <v>670</v>
      </c>
      <c r="C30" s="79" t="s">
        <v>924</v>
      </c>
      <c r="D30" s="80" t="s">
        <v>909</v>
      </c>
      <c r="E30" s="48" t="s">
        <v>907</v>
      </c>
      <c r="F30" s="81" t="s">
        <v>907</v>
      </c>
      <c r="G30" s="81" t="s">
        <v>907</v>
      </c>
      <c r="H30" s="81" t="s">
        <v>907</v>
      </c>
      <c r="I30" s="81" t="s">
        <v>907</v>
      </c>
      <c r="J30" s="81" t="s">
        <v>907</v>
      </c>
      <c r="K30" s="81" t="s">
        <v>907</v>
      </c>
      <c r="L30" s="93" t="s">
        <v>907</v>
      </c>
      <c r="M30" s="81" t="s">
        <v>907</v>
      </c>
      <c r="N30" s="81" t="s">
        <v>907</v>
      </c>
      <c r="O30" s="81" t="s">
        <v>907</v>
      </c>
      <c r="P30" s="81" t="s">
        <v>907</v>
      </c>
      <c r="Q30" s="81" t="s">
        <v>907</v>
      </c>
      <c r="R30" s="81" t="s">
        <v>907</v>
      </c>
      <c r="S30" s="81" t="s">
        <v>907</v>
      </c>
      <c r="T30" s="81" t="s">
        <v>907</v>
      </c>
      <c r="U30" s="81" t="s">
        <v>907</v>
      </c>
      <c r="V30" s="81" t="s">
        <v>907</v>
      </c>
      <c r="W30" s="81" t="s">
        <v>907</v>
      </c>
      <c r="X30" s="81" t="s">
        <v>907</v>
      </c>
      <c r="Y30" s="81" t="s">
        <v>907</v>
      </c>
      <c r="Z30" s="81" t="s">
        <v>907</v>
      </c>
      <c r="AA30" s="81" t="s">
        <v>907</v>
      </c>
      <c r="AB30" s="81" t="s">
        <v>907</v>
      </c>
      <c r="AC30" s="81" t="s">
        <v>907</v>
      </c>
      <c r="AD30" s="81" t="s">
        <v>907</v>
      </c>
      <c r="AE30" s="81" t="s">
        <v>907</v>
      </c>
      <c r="AF30" s="81" t="s">
        <v>907</v>
      </c>
      <c r="AG30" s="81" t="s">
        <v>907</v>
      </c>
      <c r="AH30" s="81" t="s">
        <v>907</v>
      </c>
      <c r="AI30" s="81" t="s">
        <v>907</v>
      </c>
      <c r="AJ30" s="81" t="s">
        <v>907</v>
      </c>
      <c r="AK30" s="81" t="s">
        <v>907</v>
      </c>
      <c r="AL30" s="81" t="s">
        <v>907</v>
      </c>
      <c r="AM30" s="81" t="s">
        <v>907</v>
      </c>
      <c r="AN30" s="81" t="s">
        <v>907</v>
      </c>
      <c r="AO30" s="48" t="s">
        <v>907</v>
      </c>
      <c r="AP30" s="48" t="s">
        <v>907</v>
      </c>
      <c r="AQ30" s="48" t="s">
        <v>907</v>
      </c>
      <c r="AR30" s="48" t="s">
        <v>907</v>
      </c>
      <c r="AS30" s="48" t="s">
        <v>907</v>
      </c>
      <c r="AT30" s="48" t="s">
        <v>907</v>
      </c>
      <c r="AU30" s="39" t="s">
        <v>907</v>
      </c>
      <c r="AV30" s="48" t="s">
        <v>907</v>
      </c>
      <c r="AW30" s="48" t="s">
        <v>907</v>
      </c>
      <c r="AX30" s="48" t="s">
        <v>907</v>
      </c>
      <c r="AY30" s="48" t="s">
        <v>907</v>
      </c>
      <c r="AZ30" s="48" t="s">
        <v>907</v>
      </c>
      <c r="BA30" s="48" t="s">
        <v>907</v>
      </c>
      <c r="BB30" s="48" t="s">
        <v>907</v>
      </c>
      <c r="BC30" s="48" t="s">
        <v>907</v>
      </c>
      <c r="BD30" s="48" t="s">
        <v>907</v>
      </c>
      <c r="BE30" s="48" t="s">
        <v>907</v>
      </c>
      <c r="BF30" s="48" t="s">
        <v>907</v>
      </c>
      <c r="BG30" s="48" t="s">
        <v>907</v>
      </c>
      <c r="BH30" s="48" t="s">
        <v>907</v>
      </c>
      <c r="BI30" s="48" t="s">
        <v>907</v>
      </c>
      <c r="BJ30" s="48" t="s">
        <v>907</v>
      </c>
      <c r="BK30" s="48" t="s">
        <v>907</v>
      </c>
      <c r="BL30" s="48" t="s">
        <v>907</v>
      </c>
      <c r="BM30" s="48" t="s">
        <v>907</v>
      </c>
      <c r="BN30" s="48" t="s">
        <v>907</v>
      </c>
      <c r="BO30" s="48" t="s">
        <v>907</v>
      </c>
      <c r="BP30" s="48" t="s">
        <v>907</v>
      </c>
      <c r="BQ30" s="48" t="s">
        <v>907</v>
      </c>
      <c r="BR30" s="48" t="s">
        <v>907</v>
      </c>
      <c r="BS30" s="48" t="s">
        <v>907</v>
      </c>
      <c r="BT30" s="48" t="s">
        <v>907</v>
      </c>
      <c r="BU30" s="48" t="s">
        <v>907</v>
      </c>
      <c r="BV30" s="48" t="s">
        <v>907</v>
      </c>
      <c r="BW30" s="39" t="s">
        <v>907</v>
      </c>
      <c r="BX30" s="48" t="s">
        <v>907</v>
      </c>
      <c r="BY30" s="48" t="s">
        <v>907</v>
      </c>
      <c r="BZ30" s="48" t="s">
        <v>907</v>
      </c>
      <c r="CA30" s="48" t="s">
        <v>907</v>
      </c>
      <c r="CB30" s="48" t="s">
        <v>907</v>
      </c>
      <c r="CC30" s="48" t="s">
        <v>907</v>
      </c>
      <c r="CD30" s="48" t="s">
        <v>907</v>
      </c>
      <c r="CE30" s="6"/>
    </row>
    <row r="31" spans="2:83" ht="94.5" x14ac:dyDescent="0.25">
      <c r="B31" s="61" t="s">
        <v>441</v>
      </c>
      <c r="C31" s="79" t="s">
        <v>925</v>
      </c>
      <c r="D31" s="80" t="s">
        <v>909</v>
      </c>
      <c r="E31" s="48" t="s">
        <v>907</v>
      </c>
      <c r="F31" s="81" t="s">
        <v>907</v>
      </c>
      <c r="G31" s="81" t="s">
        <v>907</v>
      </c>
      <c r="H31" s="81" t="s">
        <v>907</v>
      </c>
      <c r="I31" s="81" t="s">
        <v>907</v>
      </c>
      <c r="J31" s="81" t="s">
        <v>907</v>
      </c>
      <c r="K31" s="81" t="s">
        <v>907</v>
      </c>
      <c r="L31" s="93" t="s">
        <v>907</v>
      </c>
      <c r="M31" s="81" t="s">
        <v>907</v>
      </c>
      <c r="N31" s="81" t="s">
        <v>907</v>
      </c>
      <c r="O31" s="81" t="s">
        <v>907</v>
      </c>
      <c r="P31" s="81" t="s">
        <v>907</v>
      </c>
      <c r="Q31" s="81" t="s">
        <v>907</v>
      </c>
      <c r="R31" s="81" t="s">
        <v>907</v>
      </c>
      <c r="S31" s="81" t="s">
        <v>907</v>
      </c>
      <c r="T31" s="81" t="s">
        <v>907</v>
      </c>
      <c r="U31" s="81" t="s">
        <v>907</v>
      </c>
      <c r="V31" s="81" t="s">
        <v>907</v>
      </c>
      <c r="W31" s="81" t="s">
        <v>907</v>
      </c>
      <c r="X31" s="81" t="s">
        <v>907</v>
      </c>
      <c r="Y31" s="81" t="s">
        <v>907</v>
      </c>
      <c r="Z31" s="81" t="s">
        <v>907</v>
      </c>
      <c r="AA31" s="81" t="s">
        <v>907</v>
      </c>
      <c r="AB31" s="81" t="s">
        <v>907</v>
      </c>
      <c r="AC31" s="81" t="s">
        <v>907</v>
      </c>
      <c r="AD31" s="81" t="s">
        <v>907</v>
      </c>
      <c r="AE31" s="81" t="s">
        <v>907</v>
      </c>
      <c r="AF31" s="81" t="s">
        <v>907</v>
      </c>
      <c r="AG31" s="81" t="s">
        <v>907</v>
      </c>
      <c r="AH31" s="81" t="s">
        <v>907</v>
      </c>
      <c r="AI31" s="81" t="s">
        <v>907</v>
      </c>
      <c r="AJ31" s="81" t="s">
        <v>907</v>
      </c>
      <c r="AK31" s="81" t="s">
        <v>907</v>
      </c>
      <c r="AL31" s="81" t="s">
        <v>907</v>
      </c>
      <c r="AM31" s="81" t="s">
        <v>907</v>
      </c>
      <c r="AN31" s="81" t="s">
        <v>907</v>
      </c>
      <c r="AO31" s="48" t="s">
        <v>907</v>
      </c>
      <c r="AP31" s="48" t="s">
        <v>907</v>
      </c>
      <c r="AQ31" s="48" t="s">
        <v>907</v>
      </c>
      <c r="AR31" s="48" t="s">
        <v>907</v>
      </c>
      <c r="AS31" s="48" t="s">
        <v>907</v>
      </c>
      <c r="AT31" s="48" t="s">
        <v>907</v>
      </c>
      <c r="AU31" s="39" t="s">
        <v>907</v>
      </c>
      <c r="AV31" s="48" t="s">
        <v>907</v>
      </c>
      <c r="AW31" s="48" t="s">
        <v>907</v>
      </c>
      <c r="AX31" s="48" t="s">
        <v>907</v>
      </c>
      <c r="AY31" s="48" t="s">
        <v>907</v>
      </c>
      <c r="AZ31" s="48" t="s">
        <v>907</v>
      </c>
      <c r="BA31" s="48" t="s">
        <v>907</v>
      </c>
      <c r="BB31" s="48" t="s">
        <v>907</v>
      </c>
      <c r="BC31" s="48" t="s">
        <v>907</v>
      </c>
      <c r="BD31" s="48" t="s">
        <v>907</v>
      </c>
      <c r="BE31" s="48" t="s">
        <v>907</v>
      </c>
      <c r="BF31" s="48" t="s">
        <v>907</v>
      </c>
      <c r="BG31" s="48" t="s">
        <v>907</v>
      </c>
      <c r="BH31" s="48" t="s">
        <v>907</v>
      </c>
      <c r="BI31" s="48" t="s">
        <v>907</v>
      </c>
      <c r="BJ31" s="48" t="s">
        <v>907</v>
      </c>
      <c r="BK31" s="48" t="s">
        <v>907</v>
      </c>
      <c r="BL31" s="48" t="s">
        <v>907</v>
      </c>
      <c r="BM31" s="48" t="s">
        <v>907</v>
      </c>
      <c r="BN31" s="48" t="s">
        <v>907</v>
      </c>
      <c r="BO31" s="48" t="s">
        <v>907</v>
      </c>
      <c r="BP31" s="48" t="s">
        <v>907</v>
      </c>
      <c r="BQ31" s="48" t="s">
        <v>907</v>
      </c>
      <c r="BR31" s="48" t="s">
        <v>907</v>
      </c>
      <c r="BS31" s="48" t="s">
        <v>907</v>
      </c>
      <c r="BT31" s="48" t="s">
        <v>907</v>
      </c>
      <c r="BU31" s="48" t="s">
        <v>907</v>
      </c>
      <c r="BV31" s="48" t="s">
        <v>907</v>
      </c>
      <c r="BW31" s="39" t="s">
        <v>907</v>
      </c>
      <c r="BX31" s="48" t="s">
        <v>907</v>
      </c>
      <c r="BY31" s="48" t="s">
        <v>907</v>
      </c>
      <c r="BZ31" s="48" t="s">
        <v>907</v>
      </c>
      <c r="CA31" s="48" t="s">
        <v>907</v>
      </c>
      <c r="CB31" s="48" t="s">
        <v>907</v>
      </c>
      <c r="CC31" s="48" t="s">
        <v>907</v>
      </c>
      <c r="CD31" s="48" t="s">
        <v>907</v>
      </c>
      <c r="CE31" s="6"/>
    </row>
    <row r="32" spans="2:83" ht="94.5" x14ac:dyDescent="0.25">
      <c r="B32" s="61" t="s">
        <v>446</v>
      </c>
      <c r="C32" s="79" t="s">
        <v>926</v>
      </c>
      <c r="D32" s="80" t="s">
        <v>909</v>
      </c>
      <c r="E32" s="48" t="s">
        <v>907</v>
      </c>
      <c r="F32" s="81" t="s">
        <v>907</v>
      </c>
      <c r="G32" s="81" t="s">
        <v>907</v>
      </c>
      <c r="H32" s="81" t="s">
        <v>907</v>
      </c>
      <c r="I32" s="81" t="s">
        <v>907</v>
      </c>
      <c r="J32" s="81" t="s">
        <v>907</v>
      </c>
      <c r="K32" s="81" t="s">
        <v>907</v>
      </c>
      <c r="L32" s="93" t="s">
        <v>907</v>
      </c>
      <c r="M32" s="81" t="s">
        <v>907</v>
      </c>
      <c r="N32" s="81" t="s">
        <v>907</v>
      </c>
      <c r="O32" s="81" t="s">
        <v>907</v>
      </c>
      <c r="P32" s="81" t="s">
        <v>907</v>
      </c>
      <c r="Q32" s="81" t="s">
        <v>907</v>
      </c>
      <c r="R32" s="81" t="s">
        <v>907</v>
      </c>
      <c r="S32" s="81" t="s">
        <v>907</v>
      </c>
      <c r="T32" s="81" t="s">
        <v>907</v>
      </c>
      <c r="U32" s="81" t="s">
        <v>907</v>
      </c>
      <c r="V32" s="81" t="s">
        <v>907</v>
      </c>
      <c r="W32" s="81" t="s">
        <v>907</v>
      </c>
      <c r="X32" s="81" t="s">
        <v>907</v>
      </c>
      <c r="Y32" s="81" t="s">
        <v>907</v>
      </c>
      <c r="Z32" s="81" t="s">
        <v>907</v>
      </c>
      <c r="AA32" s="81" t="s">
        <v>907</v>
      </c>
      <c r="AB32" s="81" t="s">
        <v>907</v>
      </c>
      <c r="AC32" s="81" t="s">
        <v>907</v>
      </c>
      <c r="AD32" s="81" t="s">
        <v>907</v>
      </c>
      <c r="AE32" s="81" t="s">
        <v>907</v>
      </c>
      <c r="AF32" s="81" t="s">
        <v>907</v>
      </c>
      <c r="AG32" s="81" t="s">
        <v>907</v>
      </c>
      <c r="AH32" s="81" t="s">
        <v>907</v>
      </c>
      <c r="AI32" s="81" t="s">
        <v>907</v>
      </c>
      <c r="AJ32" s="81" t="s">
        <v>907</v>
      </c>
      <c r="AK32" s="81" t="s">
        <v>907</v>
      </c>
      <c r="AL32" s="81" t="s">
        <v>907</v>
      </c>
      <c r="AM32" s="81" t="s">
        <v>907</v>
      </c>
      <c r="AN32" s="81" t="s">
        <v>907</v>
      </c>
      <c r="AO32" s="48" t="s">
        <v>907</v>
      </c>
      <c r="AP32" s="48" t="s">
        <v>907</v>
      </c>
      <c r="AQ32" s="48" t="s">
        <v>907</v>
      </c>
      <c r="AR32" s="48" t="s">
        <v>907</v>
      </c>
      <c r="AS32" s="48" t="s">
        <v>907</v>
      </c>
      <c r="AT32" s="48" t="s">
        <v>907</v>
      </c>
      <c r="AU32" s="39" t="s">
        <v>907</v>
      </c>
      <c r="AV32" s="48" t="s">
        <v>907</v>
      </c>
      <c r="AW32" s="48" t="s">
        <v>907</v>
      </c>
      <c r="AX32" s="48" t="s">
        <v>907</v>
      </c>
      <c r="AY32" s="48" t="s">
        <v>907</v>
      </c>
      <c r="AZ32" s="48" t="s">
        <v>907</v>
      </c>
      <c r="BA32" s="48" t="s">
        <v>907</v>
      </c>
      <c r="BB32" s="48" t="s">
        <v>907</v>
      </c>
      <c r="BC32" s="48" t="s">
        <v>907</v>
      </c>
      <c r="BD32" s="48" t="s">
        <v>907</v>
      </c>
      <c r="BE32" s="48" t="s">
        <v>907</v>
      </c>
      <c r="BF32" s="48" t="s">
        <v>907</v>
      </c>
      <c r="BG32" s="48" t="s">
        <v>907</v>
      </c>
      <c r="BH32" s="48" t="s">
        <v>907</v>
      </c>
      <c r="BI32" s="48" t="s">
        <v>907</v>
      </c>
      <c r="BJ32" s="48" t="s">
        <v>907</v>
      </c>
      <c r="BK32" s="48" t="s">
        <v>907</v>
      </c>
      <c r="BL32" s="48" t="s">
        <v>907</v>
      </c>
      <c r="BM32" s="48" t="s">
        <v>907</v>
      </c>
      <c r="BN32" s="48" t="s">
        <v>907</v>
      </c>
      <c r="BO32" s="48" t="s">
        <v>907</v>
      </c>
      <c r="BP32" s="48" t="s">
        <v>907</v>
      </c>
      <c r="BQ32" s="48" t="s">
        <v>907</v>
      </c>
      <c r="BR32" s="48" t="s">
        <v>907</v>
      </c>
      <c r="BS32" s="48" t="s">
        <v>907</v>
      </c>
      <c r="BT32" s="48" t="s">
        <v>907</v>
      </c>
      <c r="BU32" s="48" t="s">
        <v>907</v>
      </c>
      <c r="BV32" s="48" t="s">
        <v>907</v>
      </c>
      <c r="BW32" s="39" t="s">
        <v>907</v>
      </c>
      <c r="BX32" s="48" t="s">
        <v>907</v>
      </c>
      <c r="BY32" s="48" t="s">
        <v>907</v>
      </c>
      <c r="BZ32" s="48" t="s">
        <v>907</v>
      </c>
      <c r="CA32" s="48" t="s">
        <v>907</v>
      </c>
      <c r="CB32" s="48" t="s">
        <v>907</v>
      </c>
      <c r="CC32" s="48" t="s">
        <v>907</v>
      </c>
      <c r="CD32" s="48" t="s">
        <v>907</v>
      </c>
      <c r="CE32" s="6"/>
    </row>
    <row r="33" spans="2:83" ht="78.75" x14ac:dyDescent="0.25">
      <c r="B33" s="61" t="s">
        <v>448</v>
      </c>
      <c r="C33" s="79" t="s">
        <v>927</v>
      </c>
      <c r="D33" s="80" t="s">
        <v>909</v>
      </c>
      <c r="E33" s="48" t="s">
        <v>907</v>
      </c>
      <c r="F33" s="81" t="s">
        <v>907</v>
      </c>
      <c r="G33" s="81" t="s">
        <v>907</v>
      </c>
      <c r="H33" s="81" t="s">
        <v>907</v>
      </c>
      <c r="I33" s="81" t="s">
        <v>907</v>
      </c>
      <c r="J33" s="81" t="s">
        <v>907</v>
      </c>
      <c r="K33" s="81" t="s">
        <v>907</v>
      </c>
      <c r="L33" s="93" t="s">
        <v>907</v>
      </c>
      <c r="M33" s="81" t="s">
        <v>907</v>
      </c>
      <c r="N33" s="81" t="s">
        <v>907</v>
      </c>
      <c r="O33" s="81" t="s">
        <v>907</v>
      </c>
      <c r="P33" s="81" t="s">
        <v>907</v>
      </c>
      <c r="Q33" s="81" t="s">
        <v>907</v>
      </c>
      <c r="R33" s="81" t="s">
        <v>907</v>
      </c>
      <c r="S33" s="81" t="s">
        <v>907</v>
      </c>
      <c r="T33" s="81" t="s">
        <v>907</v>
      </c>
      <c r="U33" s="81" t="s">
        <v>907</v>
      </c>
      <c r="V33" s="81" t="s">
        <v>907</v>
      </c>
      <c r="W33" s="81" t="s">
        <v>907</v>
      </c>
      <c r="X33" s="81" t="s">
        <v>907</v>
      </c>
      <c r="Y33" s="81" t="s">
        <v>907</v>
      </c>
      <c r="Z33" s="81" t="s">
        <v>907</v>
      </c>
      <c r="AA33" s="81" t="s">
        <v>907</v>
      </c>
      <c r="AB33" s="81" t="s">
        <v>907</v>
      </c>
      <c r="AC33" s="81" t="s">
        <v>907</v>
      </c>
      <c r="AD33" s="81" t="s">
        <v>907</v>
      </c>
      <c r="AE33" s="81" t="s">
        <v>907</v>
      </c>
      <c r="AF33" s="81" t="s">
        <v>907</v>
      </c>
      <c r="AG33" s="81" t="s">
        <v>907</v>
      </c>
      <c r="AH33" s="81" t="s">
        <v>907</v>
      </c>
      <c r="AI33" s="81" t="s">
        <v>907</v>
      </c>
      <c r="AJ33" s="81" t="s">
        <v>907</v>
      </c>
      <c r="AK33" s="81" t="s">
        <v>907</v>
      </c>
      <c r="AL33" s="81" t="s">
        <v>907</v>
      </c>
      <c r="AM33" s="81" t="s">
        <v>907</v>
      </c>
      <c r="AN33" s="81" t="s">
        <v>907</v>
      </c>
      <c r="AO33" s="48" t="s">
        <v>907</v>
      </c>
      <c r="AP33" s="48" t="s">
        <v>907</v>
      </c>
      <c r="AQ33" s="48" t="s">
        <v>907</v>
      </c>
      <c r="AR33" s="48" t="s">
        <v>907</v>
      </c>
      <c r="AS33" s="48" t="s">
        <v>907</v>
      </c>
      <c r="AT33" s="48" t="s">
        <v>907</v>
      </c>
      <c r="AU33" s="39" t="s">
        <v>907</v>
      </c>
      <c r="AV33" s="48" t="s">
        <v>907</v>
      </c>
      <c r="AW33" s="48" t="s">
        <v>907</v>
      </c>
      <c r="AX33" s="48" t="s">
        <v>907</v>
      </c>
      <c r="AY33" s="48" t="s">
        <v>907</v>
      </c>
      <c r="AZ33" s="48" t="s">
        <v>907</v>
      </c>
      <c r="BA33" s="48" t="s">
        <v>907</v>
      </c>
      <c r="BB33" s="48" t="s">
        <v>907</v>
      </c>
      <c r="BC33" s="48" t="s">
        <v>907</v>
      </c>
      <c r="BD33" s="48" t="s">
        <v>907</v>
      </c>
      <c r="BE33" s="48" t="s">
        <v>907</v>
      </c>
      <c r="BF33" s="48" t="s">
        <v>907</v>
      </c>
      <c r="BG33" s="48" t="s">
        <v>907</v>
      </c>
      <c r="BH33" s="48" t="s">
        <v>907</v>
      </c>
      <c r="BI33" s="48" t="s">
        <v>907</v>
      </c>
      <c r="BJ33" s="48" t="s">
        <v>907</v>
      </c>
      <c r="BK33" s="48" t="s">
        <v>907</v>
      </c>
      <c r="BL33" s="48" t="s">
        <v>907</v>
      </c>
      <c r="BM33" s="48" t="s">
        <v>907</v>
      </c>
      <c r="BN33" s="48" t="s">
        <v>907</v>
      </c>
      <c r="BO33" s="48" t="s">
        <v>907</v>
      </c>
      <c r="BP33" s="48" t="s">
        <v>907</v>
      </c>
      <c r="BQ33" s="48" t="s">
        <v>907</v>
      </c>
      <c r="BR33" s="48" t="s">
        <v>907</v>
      </c>
      <c r="BS33" s="48" t="s">
        <v>907</v>
      </c>
      <c r="BT33" s="48" t="s">
        <v>907</v>
      </c>
      <c r="BU33" s="48" t="s">
        <v>907</v>
      </c>
      <c r="BV33" s="48" t="s">
        <v>907</v>
      </c>
      <c r="BW33" s="39" t="s">
        <v>907</v>
      </c>
      <c r="BX33" s="48" t="s">
        <v>907</v>
      </c>
      <c r="BY33" s="48" t="s">
        <v>907</v>
      </c>
      <c r="BZ33" s="48" t="s">
        <v>907</v>
      </c>
      <c r="CA33" s="48" t="s">
        <v>907</v>
      </c>
      <c r="CB33" s="48" t="s">
        <v>907</v>
      </c>
      <c r="CC33" s="48" t="s">
        <v>907</v>
      </c>
      <c r="CD33" s="48" t="s">
        <v>907</v>
      </c>
      <c r="CE33" s="6"/>
    </row>
    <row r="34" spans="2:83" ht="63" x14ac:dyDescent="0.25">
      <c r="B34" s="61" t="s">
        <v>671</v>
      </c>
      <c r="C34" s="79" t="s">
        <v>928</v>
      </c>
      <c r="D34" s="80" t="s">
        <v>909</v>
      </c>
      <c r="E34" s="48" t="s">
        <v>907</v>
      </c>
      <c r="F34" s="81" t="s">
        <v>907</v>
      </c>
      <c r="G34" s="81" t="s">
        <v>907</v>
      </c>
      <c r="H34" s="81" t="s">
        <v>907</v>
      </c>
      <c r="I34" s="81" t="s">
        <v>907</v>
      </c>
      <c r="J34" s="81" t="s">
        <v>907</v>
      </c>
      <c r="K34" s="81" t="s">
        <v>907</v>
      </c>
      <c r="L34" s="93" t="s">
        <v>907</v>
      </c>
      <c r="M34" s="81" t="s">
        <v>907</v>
      </c>
      <c r="N34" s="81" t="s">
        <v>907</v>
      </c>
      <c r="O34" s="81" t="s">
        <v>907</v>
      </c>
      <c r="P34" s="81" t="s">
        <v>907</v>
      </c>
      <c r="Q34" s="81" t="s">
        <v>907</v>
      </c>
      <c r="R34" s="81" t="s">
        <v>907</v>
      </c>
      <c r="S34" s="81" t="s">
        <v>907</v>
      </c>
      <c r="T34" s="81" t="s">
        <v>907</v>
      </c>
      <c r="U34" s="81" t="s">
        <v>907</v>
      </c>
      <c r="V34" s="81" t="s">
        <v>907</v>
      </c>
      <c r="W34" s="81" t="s">
        <v>907</v>
      </c>
      <c r="X34" s="81" t="s">
        <v>907</v>
      </c>
      <c r="Y34" s="81" t="s">
        <v>907</v>
      </c>
      <c r="Z34" s="81" t="s">
        <v>907</v>
      </c>
      <c r="AA34" s="81" t="s">
        <v>907</v>
      </c>
      <c r="AB34" s="81" t="s">
        <v>907</v>
      </c>
      <c r="AC34" s="81" t="s">
        <v>907</v>
      </c>
      <c r="AD34" s="81" t="s">
        <v>907</v>
      </c>
      <c r="AE34" s="81" t="s">
        <v>907</v>
      </c>
      <c r="AF34" s="81" t="s">
        <v>907</v>
      </c>
      <c r="AG34" s="81" t="s">
        <v>907</v>
      </c>
      <c r="AH34" s="81" t="s">
        <v>907</v>
      </c>
      <c r="AI34" s="81" t="s">
        <v>907</v>
      </c>
      <c r="AJ34" s="81" t="s">
        <v>907</v>
      </c>
      <c r="AK34" s="81" t="s">
        <v>907</v>
      </c>
      <c r="AL34" s="81" t="s">
        <v>907</v>
      </c>
      <c r="AM34" s="81" t="s">
        <v>907</v>
      </c>
      <c r="AN34" s="81" t="s">
        <v>907</v>
      </c>
      <c r="AO34" s="48" t="s">
        <v>907</v>
      </c>
      <c r="AP34" s="48" t="s">
        <v>907</v>
      </c>
      <c r="AQ34" s="48" t="s">
        <v>907</v>
      </c>
      <c r="AR34" s="48" t="s">
        <v>907</v>
      </c>
      <c r="AS34" s="48" t="s">
        <v>907</v>
      </c>
      <c r="AT34" s="48" t="s">
        <v>907</v>
      </c>
      <c r="AU34" s="39" t="s">
        <v>907</v>
      </c>
      <c r="AV34" s="48" t="s">
        <v>907</v>
      </c>
      <c r="AW34" s="48" t="s">
        <v>907</v>
      </c>
      <c r="AX34" s="48" t="s">
        <v>907</v>
      </c>
      <c r="AY34" s="48" t="s">
        <v>907</v>
      </c>
      <c r="AZ34" s="48" t="s">
        <v>907</v>
      </c>
      <c r="BA34" s="48" t="s">
        <v>907</v>
      </c>
      <c r="BB34" s="48" t="s">
        <v>907</v>
      </c>
      <c r="BC34" s="48" t="s">
        <v>907</v>
      </c>
      <c r="BD34" s="48" t="s">
        <v>907</v>
      </c>
      <c r="BE34" s="48" t="s">
        <v>907</v>
      </c>
      <c r="BF34" s="48" t="s">
        <v>907</v>
      </c>
      <c r="BG34" s="48" t="s">
        <v>907</v>
      </c>
      <c r="BH34" s="48" t="s">
        <v>907</v>
      </c>
      <c r="BI34" s="48" t="s">
        <v>907</v>
      </c>
      <c r="BJ34" s="48" t="s">
        <v>907</v>
      </c>
      <c r="BK34" s="48" t="s">
        <v>907</v>
      </c>
      <c r="BL34" s="48" t="s">
        <v>907</v>
      </c>
      <c r="BM34" s="48" t="s">
        <v>907</v>
      </c>
      <c r="BN34" s="48" t="s">
        <v>907</v>
      </c>
      <c r="BO34" s="48" t="s">
        <v>907</v>
      </c>
      <c r="BP34" s="48" t="s">
        <v>907</v>
      </c>
      <c r="BQ34" s="48" t="s">
        <v>907</v>
      </c>
      <c r="BR34" s="48" t="s">
        <v>907</v>
      </c>
      <c r="BS34" s="48" t="s">
        <v>907</v>
      </c>
      <c r="BT34" s="48" t="s">
        <v>907</v>
      </c>
      <c r="BU34" s="48" t="s">
        <v>907</v>
      </c>
      <c r="BV34" s="48" t="s">
        <v>907</v>
      </c>
      <c r="BW34" s="39" t="s">
        <v>907</v>
      </c>
      <c r="BX34" s="48" t="s">
        <v>907</v>
      </c>
      <c r="BY34" s="48" t="s">
        <v>907</v>
      </c>
      <c r="BZ34" s="48" t="s">
        <v>907</v>
      </c>
      <c r="CA34" s="48" t="s">
        <v>907</v>
      </c>
      <c r="CB34" s="48" t="s">
        <v>907</v>
      </c>
      <c r="CC34" s="48" t="s">
        <v>907</v>
      </c>
      <c r="CD34" s="48" t="s">
        <v>907</v>
      </c>
      <c r="CE34" s="6"/>
    </row>
    <row r="35" spans="2:83" ht="94.5" x14ac:dyDescent="0.25">
      <c r="B35" s="61" t="s">
        <v>469</v>
      </c>
      <c r="C35" s="79" t="s">
        <v>929</v>
      </c>
      <c r="D35" s="79" t="s">
        <v>909</v>
      </c>
      <c r="E35" s="48" t="s">
        <v>907</v>
      </c>
      <c r="F35" s="81" t="s">
        <v>907</v>
      </c>
      <c r="G35" s="81" t="s">
        <v>907</v>
      </c>
      <c r="H35" s="81" t="s">
        <v>907</v>
      </c>
      <c r="I35" s="81" t="s">
        <v>907</v>
      </c>
      <c r="J35" s="81" t="s">
        <v>907</v>
      </c>
      <c r="K35" s="81" t="s">
        <v>907</v>
      </c>
      <c r="L35" s="93" t="s">
        <v>907</v>
      </c>
      <c r="M35" s="81" t="s">
        <v>907</v>
      </c>
      <c r="N35" s="81" t="s">
        <v>907</v>
      </c>
      <c r="O35" s="81" t="s">
        <v>907</v>
      </c>
      <c r="P35" s="81" t="s">
        <v>907</v>
      </c>
      <c r="Q35" s="81" t="s">
        <v>907</v>
      </c>
      <c r="R35" s="81" t="s">
        <v>907</v>
      </c>
      <c r="S35" s="81" t="s">
        <v>907</v>
      </c>
      <c r="T35" s="81" t="s">
        <v>907</v>
      </c>
      <c r="U35" s="81" t="s">
        <v>907</v>
      </c>
      <c r="V35" s="81" t="s">
        <v>907</v>
      </c>
      <c r="W35" s="81" t="s">
        <v>907</v>
      </c>
      <c r="X35" s="81" t="s">
        <v>907</v>
      </c>
      <c r="Y35" s="81" t="s">
        <v>907</v>
      </c>
      <c r="Z35" s="81" t="s">
        <v>907</v>
      </c>
      <c r="AA35" s="81" t="s">
        <v>907</v>
      </c>
      <c r="AB35" s="81" t="s">
        <v>907</v>
      </c>
      <c r="AC35" s="81" t="s">
        <v>907</v>
      </c>
      <c r="AD35" s="81" t="s">
        <v>907</v>
      </c>
      <c r="AE35" s="81" t="s">
        <v>907</v>
      </c>
      <c r="AF35" s="81" t="s">
        <v>907</v>
      </c>
      <c r="AG35" s="81" t="s">
        <v>907</v>
      </c>
      <c r="AH35" s="81" t="s">
        <v>907</v>
      </c>
      <c r="AI35" s="81" t="s">
        <v>907</v>
      </c>
      <c r="AJ35" s="81" t="s">
        <v>907</v>
      </c>
      <c r="AK35" s="81" t="s">
        <v>907</v>
      </c>
      <c r="AL35" s="81" t="s">
        <v>907</v>
      </c>
      <c r="AM35" s="81" t="s">
        <v>907</v>
      </c>
      <c r="AN35" s="81" t="s">
        <v>907</v>
      </c>
      <c r="AO35" s="48" t="s">
        <v>907</v>
      </c>
      <c r="AP35" s="48" t="s">
        <v>907</v>
      </c>
      <c r="AQ35" s="48" t="s">
        <v>907</v>
      </c>
      <c r="AR35" s="48" t="s">
        <v>907</v>
      </c>
      <c r="AS35" s="48" t="s">
        <v>907</v>
      </c>
      <c r="AT35" s="48" t="s">
        <v>907</v>
      </c>
      <c r="AU35" s="39" t="s">
        <v>907</v>
      </c>
      <c r="AV35" s="48" t="s">
        <v>907</v>
      </c>
      <c r="AW35" s="48" t="s">
        <v>907</v>
      </c>
      <c r="AX35" s="48" t="s">
        <v>907</v>
      </c>
      <c r="AY35" s="48" t="s">
        <v>907</v>
      </c>
      <c r="AZ35" s="48" t="s">
        <v>907</v>
      </c>
      <c r="BA35" s="48" t="s">
        <v>907</v>
      </c>
      <c r="BB35" s="48" t="s">
        <v>907</v>
      </c>
      <c r="BC35" s="48" t="s">
        <v>907</v>
      </c>
      <c r="BD35" s="48" t="s">
        <v>907</v>
      </c>
      <c r="BE35" s="48" t="s">
        <v>907</v>
      </c>
      <c r="BF35" s="48" t="s">
        <v>907</v>
      </c>
      <c r="BG35" s="48" t="s">
        <v>907</v>
      </c>
      <c r="BH35" s="48" t="s">
        <v>907</v>
      </c>
      <c r="BI35" s="48" t="s">
        <v>907</v>
      </c>
      <c r="BJ35" s="48" t="s">
        <v>907</v>
      </c>
      <c r="BK35" s="48" t="s">
        <v>907</v>
      </c>
      <c r="BL35" s="48" t="s">
        <v>907</v>
      </c>
      <c r="BM35" s="48" t="s">
        <v>907</v>
      </c>
      <c r="BN35" s="48" t="s">
        <v>907</v>
      </c>
      <c r="BO35" s="48" t="s">
        <v>907</v>
      </c>
      <c r="BP35" s="48" t="s">
        <v>907</v>
      </c>
      <c r="BQ35" s="48" t="s">
        <v>907</v>
      </c>
      <c r="BR35" s="48" t="s">
        <v>907</v>
      </c>
      <c r="BS35" s="48" t="s">
        <v>907</v>
      </c>
      <c r="BT35" s="48" t="s">
        <v>907</v>
      </c>
      <c r="BU35" s="48" t="s">
        <v>907</v>
      </c>
      <c r="BV35" s="48" t="s">
        <v>907</v>
      </c>
      <c r="BW35" s="39" t="s">
        <v>907</v>
      </c>
      <c r="BX35" s="48" t="s">
        <v>907</v>
      </c>
      <c r="BY35" s="48" t="s">
        <v>907</v>
      </c>
      <c r="BZ35" s="48" t="s">
        <v>907</v>
      </c>
      <c r="CA35" s="48" t="s">
        <v>907</v>
      </c>
      <c r="CB35" s="48" t="s">
        <v>907</v>
      </c>
      <c r="CC35" s="48" t="s">
        <v>907</v>
      </c>
      <c r="CD35" s="48" t="s">
        <v>907</v>
      </c>
      <c r="CE35" s="6"/>
    </row>
    <row r="36" spans="2:83" ht="78.75" x14ac:dyDescent="0.25">
      <c r="B36" s="61" t="s">
        <v>470</v>
      </c>
      <c r="C36" s="79" t="s">
        <v>930</v>
      </c>
      <c r="D36" s="80" t="s">
        <v>909</v>
      </c>
      <c r="E36" s="48" t="s">
        <v>907</v>
      </c>
      <c r="F36" s="81" t="s">
        <v>907</v>
      </c>
      <c r="G36" s="81" t="s">
        <v>907</v>
      </c>
      <c r="H36" s="81" t="s">
        <v>907</v>
      </c>
      <c r="I36" s="81" t="s">
        <v>907</v>
      </c>
      <c r="J36" s="81" t="s">
        <v>907</v>
      </c>
      <c r="K36" s="81" t="s">
        <v>907</v>
      </c>
      <c r="L36" s="93" t="s">
        <v>907</v>
      </c>
      <c r="M36" s="81" t="s">
        <v>907</v>
      </c>
      <c r="N36" s="81" t="s">
        <v>907</v>
      </c>
      <c r="O36" s="81" t="s">
        <v>907</v>
      </c>
      <c r="P36" s="81" t="s">
        <v>907</v>
      </c>
      <c r="Q36" s="81" t="s">
        <v>907</v>
      </c>
      <c r="R36" s="81" t="s">
        <v>907</v>
      </c>
      <c r="S36" s="81" t="s">
        <v>907</v>
      </c>
      <c r="T36" s="81" t="s">
        <v>907</v>
      </c>
      <c r="U36" s="81" t="s">
        <v>907</v>
      </c>
      <c r="V36" s="81" t="s">
        <v>907</v>
      </c>
      <c r="W36" s="81" t="s">
        <v>907</v>
      </c>
      <c r="X36" s="81" t="s">
        <v>907</v>
      </c>
      <c r="Y36" s="81" t="s">
        <v>907</v>
      </c>
      <c r="Z36" s="81" t="s">
        <v>907</v>
      </c>
      <c r="AA36" s="81" t="s">
        <v>907</v>
      </c>
      <c r="AB36" s="81" t="s">
        <v>907</v>
      </c>
      <c r="AC36" s="81" t="s">
        <v>907</v>
      </c>
      <c r="AD36" s="81" t="s">
        <v>907</v>
      </c>
      <c r="AE36" s="81" t="s">
        <v>907</v>
      </c>
      <c r="AF36" s="81" t="s">
        <v>907</v>
      </c>
      <c r="AG36" s="81" t="s">
        <v>907</v>
      </c>
      <c r="AH36" s="81" t="s">
        <v>907</v>
      </c>
      <c r="AI36" s="81" t="s">
        <v>907</v>
      </c>
      <c r="AJ36" s="81" t="s">
        <v>907</v>
      </c>
      <c r="AK36" s="81" t="s">
        <v>907</v>
      </c>
      <c r="AL36" s="81" t="s">
        <v>907</v>
      </c>
      <c r="AM36" s="81" t="s">
        <v>907</v>
      </c>
      <c r="AN36" s="81" t="s">
        <v>907</v>
      </c>
      <c r="AO36" s="48" t="s">
        <v>907</v>
      </c>
      <c r="AP36" s="48" t="s">
        <v>907</v>
      </c>
      <c r="AQ36" s="48" t="s">
        <v>907</v>
      </c>
      <c r="AR36" s="48" t="s">
        <v>907</v>
      </c>
      <c r="AS36" s="48" t="s">
        <v>907</v>
      </c>
      <c r="AT36" s="48" t="s">
        <v>907</v>
      </c>
      <c r="AU36" s="39" t="s">
        <v>907</v>
      </c>
      <c r="AV36" s="48" t="s">
        <v>907</v>
      </c>
      <c r="AW36" s="48" t="s">
        <v>907</v>
      </c>
      <c r="AX36" s="48" t="s">
        <v>907</v>
      </c>
      <c r="AY36" s="48" t="s">
        <v>907</v>
      </c>
      <c r="AZ36" s="48" t="s">
        <v>907</v>
      </c>
      <c r="BA36" s="48" t="s">
        <v>907</v>
      </c>
      <c r="BB36" s="48" t="s">
        <v>907</v>
      </c>
      <c r="BC36" s="48" t="s">
        <v>907</v>
      </c>
      <c r="BD36" s="48" t="s">
        <v>907</v>
      </c>
      <c r="BE36" s="48" t="s">
        <v>907</v>
      </c>
      <c r="BF36" s="48" t="s">
        <v>907</v>
      </c>
      <c r="BG36" s="48" t="s">
        <v>907</v>
      </c>
      <c r="BH36" s="48" t="s">
        <v>907</v>
      </c>
      <c r="BI36" s="48" t="s">
        <v>907</v>
      </c>
      <c r="BJ36" s="48" t="s">
        <v>907</v>
      </c>
      <c r="BK36" s="48" t="s">
        <v>907</v>
      </c>
      <c r="BL36" s="48" t="s">
        <v>907</v>
      </c>
      <c r="BM36" s="48" t="s">
        <v>907</v>
      </c>
      <c r="BN36" s="48" t="s">
        <v>907</v>
      </c>
      <c r="BO36" s="48" t="s">
        <v>907</v>
      </c>
      <c r="BP36" s="48" t="s">
        <v>907</v>
      </c>
      <c r="BQ36" s="48" t="s">
        <v>907</v>
      </c>
      <c r="BR36" s="48" t="s">
        <v>907</v>
      </c>
      <c r="BS36" s="48" t="s">
        <v>907</v>
      </c>
      <c r="BT36" s="48" t="s">
        <v>907</v>
      </c>
      <c r="BU36" s="48" t="s">
        <v>907</v>
      </c>
      <c r="BV36" s="48" t="s">
        <v>907</v>
      </c>
      <c r="BW36" s="39" t="s">
        <v>907</v>
      </c>
      <c r="BX36" s="48" t="s">
        <v>907</v>
      </c>
      <c r="BY36" s="48" t="s">
        <v>907</v>
      </c>
      <c r="BZ36" s="48" t="s">
        <v>907</v>
      </c>
      <c r="CA36" s="48" t="s">
        <v>907</v>
      </c>
      <c r="CB36" s="48" t="s">
        <v>907</v>
      </c>
      <c r="CC36" s="48" t="s">
        <v>907</v>
      </c>
      <c r="CD36" s="48" t="s">
        <v>907</v>
      </c>
      <c r="CE36" s="6"/>
    </row>
    <row r="37" spans="2:83" ht="63" x14ac:dyDescent="0.25">
      <c r="B37" s="61" t="s">
        <v>672</v>
      </c>
      <c r="C37" s="79" t="s">
        <v>931</v>
      </c>
      <c r="D37" s="79" t="s">
        <v>909</v>
      </c>
      <c r="E37" s="48" t="s">
        <v>907</v>
      </c>
      <c r="F37" s="81" t="s">
        <v>907</v>
      </c>
      <c r="G37" s="81" t="s">
        <v>907</v>
      </c>
      <c r="H37" s="81" t="s">
        <v>907</v>
      </c>
      <c r="I37" s="81" t="s">
        <v>907</v>
      </c>
      <c r="J37" s="81" t="s">
        <v>907</v>
      </c>
      <c r="K37" s="81" t="s">
        <v>907</v>
      </c>
      <c r="L37" s="93" t="s">
        <v>907</v>
      </c>
      <c r="M37" s="81" t="s">
        <v>907</v>
      </c>
      <c r="N37" s="81" t="s">
        <v>907</v>
      </c>
      <c r="O37" s="81" t="s">
        <v>907</v>
      </c>
      <c r="P37" s="81" t="s">
        <v>907</v>
      </c>
      <c r="Q37" s="81" t="s">
        <v>907</v>
      </c>
      <c r="R37" s="81" t="s">
        <v>907</v>
      </c>
      <c r="S37" s="81" t="s">
        <v>907</v>
      </c>
      <c r="T37" s="81" t="s">
        <v>907</v>
      </c>
      <c r="U37" s="81" t="s">
        <v>907</v>
      </c>
      <c r="V37" s="81" t="s">
        <v>907</v>
      </c>
      <c r="W37" s="81" t="s">
        <v>907</v>
      </c>
      <c r="X37" s="81" t="s">
        <v>907</v>
      </c>
      <c r="Y37" s="81" t="s">
        <v>907</v>
      </c>
      <c r="Z37" s="81" t="s">
        <v>907</v>
      </c>
      <c r="AA37" s="81" t="s">
        <v>907</v>
      </c>
      <c r="AB37" s="81" t="s">
        <v>907</v>
      </c>
      <c r="AC37" s="81" t="s">
        <v>907</v>
      </c>
      <c r="AD37" s="81" t="s">
        <v>907</v>
      </c>
      <c r="AE37" s="81" t="s">
        <v>907</v>
      </c>
      <c r="AF37" s="81" t="s">
        <v>907</v>
      </c>
      <c r="AG37" s="81" t="s">
        <v>907</v>
      </c>
      <c r="AH37" s="81" t="s">
        <v>907</v>
      </c>
      <c r="AI37" s="81" t="s">
        <v>907</v>
      </c>
      <c r="AJ37" s="81" t="s">
        <v>907</v>
      </c>
      <c r="AK37" s="81" t="s">
        <v>907</v>
      </c>
      <c r="AL37" s="81" t="s">
        <v>907</v>
      </c>
      <c r="AM37" s="81" t="s">
        <v>907</v>
      </c>
      <c r="AN37" s="81" t="s">
        <v>907</v>
      </c>
      <c r="AO37" s="48" t="s">
        <v>907</v>
      </c>
      <c r="AP37" s="48" t="s">
        <v>907</v>
      </c>
      <c r="AQ37" s="48" t="s">
        <v>907</v>
      </c>
      <c r="AR37" s="48" t="s">
        <v>907</v>
      </c>
      <c r="AS37" s="48" t="s">
        <v>907</v>
      </c>
      <c r="AT37" s="48" t="s">
        <v>907</v>
      </c>
      <c r="AU37" s="39" t="s">
        <v>907</v>
      </c>
      <c r="AV37" s="48" t="s">
        <v>907</v>
      </c>
      <c r="AW37" s="48" t="s">
        <v>907</v>
      </c>
      <c r="AX37" s="48" t="s">
        <v>907</v>
      </c>
      <c r="AY37" s="48" t="s">
        <v>907</v>
      </c>
      <c r="AZ37" s="48" t="s">
        <v>907</v>
      </c>
      <c r="BA37" s="48" t="s">
        <v>907</v>
      </c>
      <c r="BB37" s="48" t="s">
        <v>907</v>
      </c>
      <c r="BC37" s="48" t="s">
        <v>907</v>
      </c>
      <c r="BD37" s="48" t="s">
        <v>907</v>
      </c>
      <c r="BE37" s="48" t="s">
        <v>907</v>
      </c>
      <c r="BF37" s="48" t="s">
        <v>907</v>
      </c>
      <c r="BG37" s="48" t="s">
        <v>907</v>
      </c>
      <c r="BH37" s="48" t="s">
        <v>907</v>
      </c>
      <c r="BI37" s="48" t="s">
        <v>907</v>
      </c>
      <c r="BJ37" s="48" t="s">
        <v>907</v>
      </c>
      <c r="BK37" s="48" t="s">
        <v>907</v>
      </c>
      <c r="BL37" s="48" t="s">
        <v>907</v>
      </c>
      <c r="BM37" s="48" t="s">
        <v>907</v>
      </c>
      <c r="BN37" s="48" t="s">
        <v>907</v>
      </c>
      <c r="BO37" s="48" t="s">
        <v>907</v>
      </c>
      <c r="BP37" s="48" t="s">
        <v>907</v>
      </c>
      <c r="BQ37" s="48" t="s">
        <v>907</v>
      </c>
      <c r="BR37" s="48" t="s">
        <v>907</v>
      </c>
      <c r="BS37" s="48" t="s">
        <v>907</v>
      </c>
      <c r="BT37" s="48" t="s">
        <v>907</v>
      </c>
      <c r="BU37" s="48" t="s">
        <v>907</v>
      </c>
      <c r="BV37" s="48" t="s">
        <v>907</v>
      </c>
      <c r="BW37" s="39" t="s">
        <v>907</v>
      </c>
      <c r="BX37" s="48" t="s">
        <v>907</v>
      </c>
      <c r="BY37" s="48" t="s">
        <v>907</v>
      </c>
      <c r="BZ37" s="48" t="s">
        <v>907</v>
      </c>
      <c r="CA37" s="48" t="s">
        <v>907</v>
      </c>
      <c r="CB37" s="48" t="s">
        <v>907</v>
      </c>
      <c r="CC37" s="48" t="s">
        <v>907</v>
      </c>
      <c r="CD37" s="48" t="s">
        <v>907</v>
      </c>
      <c r="CE37" s="6"/>
    </row>
    <row r="38" spans="2:83" ht="47.25" x14ac:dyDescent="0.25">
      <c r="B38" s="61" t="s">
        <v>932</v>
      </c>
      <c r="C38" s="79" t="s">
        <v>933</v>
      </c>
      <c r="D38" s="80" t="s">
        <v>909</v>
      </c>
      <c r="E38" s="48" t="s">
        <v>907</v>
      </c>
      <c r="F38" s="81" t="s">
        <v>907</v>
      </c>
      <c r="G38" s="81" t="s">
        <v>907</v>
      </c>
      <c r="H38" s="81" t="s">
        <v>907</v>
      </c>
      <c r="I38" s="81" t="s">
        <v>907</v>
      </c>
      <c r="J38" s="81" t="s">
        <v>907</v>
      </c>
      <c r="K38" s="81" t="s">
        <v>907</v>
      </c>
      <c r="L38" s="93" t="s">
        <v>907</v>
      </c>
      <c r="M38" s="81" t="s">
        <v>907</v>
      </c>
      <c r="N38" s="81" t="s">
        <v>907</v>
      </c>
      <c r="O38" s="81" t="s">
        <v>907</v>
      </c>
      <c r="P38" s="81" t="s">
        <v>907</v>
      </c>
      <c r="Q38" s="81" t="s">
        <v>907</v>
      </c>
      <c r="R38" s="81" t="s">
        <v>907</v>
      </c>
      <c r="S38" s="81" t="s">
        <v>907</v>
      </c>
      <c r="T38" s="81" t="s">
        <v>907</v>
      </c>
      <c r="U38" s="81" t="s">
        <v>907</v>
      </c>
      <c r="V38" s="81" t="s">
        <v>907</v>
      </c>
      <c r="W38" s="81" t="s">
        <v>907</v>
      </c>
      <c r="X38" s="81" t="s">
        <v>907</v>
      </c>
      <c r="Y38" s="81" t="s">
        <v>907</v>
      </c>
      <c r="Z38" s="81" t="s">
        <v>907</v>
      </c>
      <c r="AA38" s="81" t="s">
        <v>907</v>
      </c>
      <c r="AB38" s="81" t="s">
        <v>907</v>
      </c>
      <c r="AC38" s="81" t="s">
        <v>907</v>
      </c>
      <c r="AD38" s="81" t="s">
        <v>907</v>
      </c>
      <c r="AE38" s="81" t="s">
        <v>907</v>
      </c>
      <c r="AF38" s="81" t="s">
        <v>907</v>
      </c>
      <c r="AG38" s="81" t="s">
        <v>907</v>
      </c>
      <c r="AH38" s="81" t="s">
        <v>907</v>
      </c>
      <c r="AI38" s="81" t="s">
        <v>907</v>
      </c>
      <c r="AJ38" s="81" t="s">
        <v>907</v>
      </c>
      <c r="AK38" s="81" t="s">
        <v>907</v>
      </c>
      <c r="AL38" s="81" t="s">
        <v>907</v>
      </c>
      <c r="AM38" s="81" t="s">
        <v>907</v>
      </c>
      <c r="AN38" s="81" t="s">
        <v>907</v>
      </c>
      <c r="AO38" s="48" t="s">
        <v>907</v>
      </c>
      <c r="AP38" s="48" t="s">
        <v>907</v>
      </c>
      <c r="AQ38" s="48" t="s">
        <v>907</v>
      </c>
      <c r="AR38" s="48" t="s">
        <v>907</v>
      </c>
      <c r="AS38" s="48" t="s">
        <v>907</v>
      </c>
      <c r="AT38" s="48" t="s">
        <v>907</v>
      </c>
      <c r="AU38" s="39" t="s">
        <v>907</v>
      </c>
      <c r="AV38" s="48" t="s">
        <v>907</v>
      </c>
      <c r="AW38" s="48" t="s">
        <v>907</v>
      </c>
      <c r="AX38" s="48" t="s">
        <v>907</v>
      </c>
      <c r="AY38" s="48" t="s">
        <v>907</v>
      </c>
      <c r="AZ38" s="48" t="s">
        <v>907</v>
      </c>
      <c r="BA38" s="48" t="s">
        <v>907</v>
      </c>
      <c r="BB38" s="48" t="s">
        <v>907</v>
      </c>
      <c r="BC38" s="48" t="s">
        <v>907</v>
      </c>
      <c r="BD38" s="48" t="s">
        <v>907</v>
      </c>
      <c r="BE38" s="48" t="s">
        <v>907</v>
      </c>
      <c r="BF38" s="48" t="s">
        <v>907</v>
      </c>
      <c r="BG38" s="48" t="s">
        <v>907</v>
      </c>
      <c r="BH38" s="48" t="s">
        <v>907</v>
      </c>
      <c r="BI38" s="48" t="s">
        <v>907</v>
      </c>
      <c r="BJ38" s="48" t="s">
        <v>907</v>
      </c>
      <c r="BK38" s="48" t="s">
        <v>907</v>
      </c>
      <c r="BL38" s="48" t="s">
        <v>907</v>
      </c>
      <c r="BM38" s="48" t="s">
        <v>907</v>
      </c>
      <c r="BN38" s="48" t="s">
        <v>907</v>
      </c>
      <c r="BO38" s="48" t="s">
        <v>907</v>
      </c>
      <c r="BP38" s="48" t="s">
        <v>907</v>
      </c>
      <c r="BQ38" s="48" t="s">
        <v>907</v>
      </c>
      <c r="BR38" s="48" t="s">
        <v>907</v>
      </c>
      <c r="BS38" s="48" t="s">
        <v>907</v>
      </c>
      <c r="BT38" s="48" t="s">
        <v>907</v>
      </c>
      <c r="BU38" s="48" t="s">
        <v>907</v>
      </c>
      <c r="BV38" s="48" t="s">
        <v>907</v>
      </c>
      <c r="BW38" s="39" t="s">
        <v>907</v>
      </c>
      <c r="BX38" s="48" t="s">
        <v>907</v>
      </c>
      <c r="BY38" s="48" t="s">
        <v>907</v>
      </c>
      <c r="BZ38" s="48" t="s">
        <v>907</v>
      </c>
      <c r="CA38" s="48" t="s">
        <v>907</v>
      </c>
      <c r="CB38" s="48" t="s">
        <v>907</v>
      </c>
      <c r="CC38" s="48" t="s">
        <v>907</v>
      </c>
      <c r="CD38" s="48" t="s">
        <v>907</v>
      </c>
      <c r="CE38" s="6"/>
    </row>
    <row r="39" spans="2:83" ht="141.75" x14ac:dyDescent="0.25">
      <c r="B39" s="61" t="s">
        <v>932</v>
      </c>
      <c r="C39" s="79" t="s">
        <v>934</v>
      </c>
      <c r="D39" s="80" t="s">
        <v>909</v>
      </c>
      <c r="E39" s="48" t="s">
        <v>907</v>
      </c>
      <c r="F39" s="81" t="s">
        <v>907</v>
      </c>
      <c r="G39" s="81" t="s">
        <v>907</v>
      </c>
      <c r="H39" s="81" t="s">
        <v>907</v>
      </c>
      <c r="I39" s="81" t="s">
        <v>907</v>
      </c>
      <c r="J39" s="81" t="s">
        <v>907</v>
      </c>
      <c r="K39" s="81" t="s">
        <v>907</v>
      </c>
      <c r="L39" s="93" t="s">
        <v>907</v>
      </c>
      <c r="M39" s="81" t="s">
        <v>907</v>
      </c>
      <c r="N39" s="81" t="s">
        <v>907</v>
      </c>
      <c r="O39" s="81" t="s">
        <v>907</v>
      </c>
      <c r="P39" s="81" t="s">
        <v>907</v>
      </c>
      <c r="Q39" s="81" t="s">
        <v>907</v>
      </c>
      <c r="R39" s="81" t="s">
        <v>907</v>
      </c>
      <c r="S39" s="81" t="s">
        <v>907</v>
      </c>
      <c r="T39" s="81" t="s">
        <v>907</v>
      </c>
      <c r="U39" s="81" t="s">
        <v>907</v>
      </c>
      <c r="V39" s="81" t="s">
        <v>907</v>
      </c>
      <c r="W39" s="81" t="s">
        <v>907</v>
      </c>
      <c r="X39" s="81" t="s">
        <v>907</v>
      </c>
      <c r="Y39" s="81" t="s">
        <v>907</v>
      </c>
      <c r="Z39" s="81" t="s">
        <v>907</v>
      </c>
      <c r="AA39" s="81" t="s">
        <v>907</v>
      </c>
      <c r="AB39" s="81" t="s">
        <v>907</v>
      </c>
      <c r="AC39" s="81" t="s">
        <v>907</v>
      </c>
      <c r="AD39" s="81" t="s">
        <v>907</v>
      </c>
      <c r="AE39" s="81" t="s">
        <v>907</v>
      </c>
      <c r="AF39" s="81" t="s">
        <v>907</v>
      </c>
      <c r="AG39" s="81" t="s">
        <v>907</v>
      </c>
      <c r="AH39" s="81" t="s">
        <v>907</v>
      </c>
      <c r="AI39" s="81" t="s">
        <v>907</v>
      </c>
      <c r="AJ39" s="81" t="s">
        <v>907</v>
      </c>
      <c r="AK39" s="81" t="s">
        <v>907</v>
      </c>
      <c r="AL39" s="81" t="s">
        <v>907</v>
      </c>
      <c r="AM39" s="81" t="s">
        <v>907</v>
      </c>
      <c r="AN39" s="81" t="s">
        <v>907</v>
      </c>
      <c r="AO39" s="48" t="s">
        <v>907</v>
      </c>
      <c r="AP39" s="48" t="s">
        <v>907</v>
      </c>
      <c r="AQ39" s="48" t="s">
        <v>907</v>
      </c>
      <c r="AR39" s="48" t="s">
        <v>907</v>
      </c>
      <c r="AS39" s="48" t="s">
        <v>907</v>
      </c>
      <c r="AT39" s="48" t="s">
        <v>907</v>
      </c>
      <c r="AU39" s="40" t="s">
        <v>907</v>
      </c>
      <c r="AV39" s="48" t="s">
        <v>907</v>
      </c>
      <c r="AW39" s="48" t="s">
        <v>907</v>
      </c>
      <c r="AX39" s="48" t="s">
        <v>907</v>
      </c>
      <c r="AY39" s="48" t="s">
        <v>907</v>
      </c>
      <c r="AZ39" s="48" t="s">
        <v>907</v>
      </c>
      <c r="BA39" s="48" t="s">
        <v>907</v>
      </c>
      <c r="BB39" s="48" t="s">
        <v>907</v>
      </c>
      <c r="BC39" s="48" t="s">
        <v>907</v>
      </c>
      <c r="BD39" s="48" t="s">
        <v>907</v>
      </c>
      <c r="BE39" s="48" t="s">
        <v>907</v>
      </c>
      <c r="BF39" s="48" t="s">
        <v>907</v>
      </c>
      <c r="BG39" s="48" t="s">
        <v>907</v>
      </c>
      <c r="BH39" s="48" t="s">
        <v>907</v>
      </c>
      <c r="BI39" s="48" t="s">
        <v>907</v>
      </c>
      <c r="BJ39" s="48" t="s">
        <v>907</v>
      </c>
      <c r="BK39" s="48" t="s">
        <v>907</v>
      </c>
      <c r="BL39" s="48" t="s">
        <v>907</v>
      </c>
      <c r="BM39" s="48" t="s">
        <v>907</v>
      </c>
      <c r="BN39" s="48" t="s">
        <v>907</v>
      </c>
      <c r="BO39" s="48" t="s">
        <v>907</v>
      </c>
      <c r="BP39" s="48" t="s">
        <v>907</v>
      </c>
      <c r="BQ39" s="48" t="s">
        <v>907</v>
      </c>
      <c r="BR39" s="48" t="s">
        <v>907</v>
      </c>
      <c r="BS39" s="48" t="s">
        <v>907</v>
      </c>
      <c r="BT39" s="48" t="s">
        <v>907</v>
      </c>
      <c r="BU39" s="48" t="s">
        <v>907</v>
      </c>
      <c r="BV39" s="48" t="s">
        <v>907</v>
      </c>
      <c r="BW39" s="40" t="s">
        <v>907</v>
      </c>
      <c r="BX39" s="48" t="s">
        <v>907</v>
      </c>
      <c r="BY39" s="48" t="s">
        <v>907</v>
      </c>
      <c r="BZ39" s="48" t="s">
        <v>907</v>
      </c>
      <c r="CA39" s="48" t="s">
        <v>907</v>
      </c>
      <c r="CB39" s="48" t="s">
        <v>907</v>
      </c>
      <c r="CC39" s="48" t="s">
        <v>907</v>
      </c>
      <c r="CD39" s="48" t="s">
        <v>907</v>
      </c>
      <c r="CE39" s="6"/>
    </row>
    <row r="40" spans="2:83" ht="126" x14ac:dyDescent="0.25">
      <c r="B40" s="61" t="s">
        <v>932</v>
      </c>
      <c r="C40" s="79" t="s">
        <v>935</v>
      </c>
      <c r="D40" s="80" t="s">
        <v>909</v>
      </c>
      <c r="E40" s="48" t="s">
        <v>907</v>
      </c>
      <c r="F40" s="81" t="s">
        <v>907</v>
      </c>
      <c r="G40" s="81" t="s">
        <v>907</v>
      </c>
      <c r="H40" s="81" t="s">
        <v>907</v>
      </c>
      <c r="I40" s="81" t="s">
        <v>907</v>
      </c>
      <c r="J40" s="81" t="s">
        <v>907</v>
      </c>
      <c r="K40" s="81" t="s">
        <v>907</v>
      </c>
      <c r="L40" s="93" t="s">
        <v>907</v>
      </c>
      <c r="M40" s="81" t="s">
        <v>907</v>
      </c>
      <c r="N40" s="81" t="s">
        <v>907</v>
      </c>
      <c r="O40" s="81" t="s">
        <v>907</v>
      </c>
      <c r="P40" s="81" t="s">
        <v>907</v>
      </c>
      <c r="Q40" s="81" t="s">
        <v>907</v>
      </c>
      <c r="R40" s="81" t="s">
        <v>907</v>
      </c>
      <c r="S40" s="81" t="s">
        <v>907</v>
      </c>
      <c r="T40" s="81" t="s">
        <v>907</v>
      </c>
      <c r="U40" s="81" t="s">
        <v>907</v>
      </c>
      <c r="V40" s="81" t="s">
        <v>907</v>
      </c>
      <c r="W40" s="81" t="s">
        <v>907</v>
      </c>
      <c r="X40" s="81" t="s">
        <v>907</v>
      </c>
      <c r="Y40" s="81" t="s">
        <v>907</v>
      </c>
      <c r="Z40" s="81" t="s">
        <v>907</v>
      </c>
      <c r="AA40" s="81" t="s">
        <v>907</v>
      </c>
      <c r="AB40" s="81" t="s">
        <v>907</v>
      </c>
      <c r="AC40" s="81" t="s">
        <v>907</v>
      </c>
      <c r="AD40" s="81" t="s">
        <v>907</v>
      </c>
      <c r="AE40" s="81" t="s">
        <v>907</v>
      </c>
      <c r="AF40" s="81" t="s">
        <v>907</v>
      </c>
      <c r="AG40" s="81" t="s">
        <v>907</v>
      </c>
      <c r="AH40" s="81" t="s">
        <v>907</v>
      </c>
      <c r="AI40" s="81" t="s">
        <v>907</v>
      </c>
      <c r="AJ40" s="81" t="s">
        <v>907</v>
      </c>
      <c r="AK40" s="81" t="s">
        <v>907</v>
      </c>
      <c r="AL40" s="81" t="s">
        <v>907</v>
      </c>
      <c r="AM40" s="81" t="s">
        <v>907</v>
      </c>
      <c r="AN40" s="81" t="s">
        <v>907</v>
      </c>
      <c r="AO40" s="48" t="s">
        <v>907</v>
      </c>
      <c r="AP40" s="48" t="s">
        <v>907</v>
      </c>
      <c r="AQ40" s="48" t="s">
        <v>907</v>
      </c>
      <c r="AR40" s="48" t="s">
        <v>907</v>
      </c>
      <c r="AS40" s="48" t="s">
        <v>907</v>
      </c>
      <c r="AT40" s="48" t="s">
        <v>907</v>
      </c>
      <c r="AU40" s="40" t="s">
        <v>907</v>
      </c>
      <c r="AV40" s="48" t="s">
        <v>907</v>
      </c>
      <c r="AW40" s="48" t="s">
        <v>907</v>
      </c>
      <c r="AX40" s="48" t="s">
        <v>907</v>
      </c>
      <c r="AY40" s="48" t="s">
        <v>907</v>
      </c>
      <c r="AZ40" s="48" t="s">
        <v>907</v>
      </c>
      <c r="BA40" s="48" t="s">
        <v>907</v>
      </c>
      <c r="BB40" s="48" t="s">
        <v>907</v>
      </c>
      <c r="BC40" s="48" t="s">
        <v>907</v>
      </c>
      <c r="BD40" s="48" t="s">
        <v>907</v>
      </c>
      <c r="BE40" s="48" t="s">
        <v>907</v>
      </c>
      <c r="BF40" s="48" t="s">
        <v>907</v>
      </c>
      <c r="BG40" s="48" t="s">
        <v>907</v>
      </c>
      <c r="BH40" s="48" t="s">
        <v>907</v>
      </c>
      <c r="BI40" s="48" t="s">
        <v>907</v>
      </c>
      <c r="BJ40" s="48" t="s">
        <v>907</v>
      </c>
      <c r="BK40" s="48" t="s">
        <v>907</v>
      </c>
      <c r="BL40" s="48" t="s">
        <v>907</v>
      </c>
      <c r="BM40" s="48" t="s">
        <v>907</v>
      </c>
      <c r="BN40" s="48" t="s">
        <v>907</v>
      </c>
      <c r="BO40" s="48" t="s">
        <v>907</v>
      </c>
      <c r="BP40" s="48" t="s">
        <v>907</v>
      </c>
      <c r="BQ40" s="48" t="s">
        <v>907</v>
      </c>
      <c r="BR40" s="48" t="s">
        <v>907</v>
      </c>
      <c r="BS40" s="48" t="s">
        <v>907</v>
      </c>
      <c r="BT40" s="48" t="s">
        <v>907</v>
      </c>
      <c r="BU40" s="48" t="s">
        <v>907</v>
      </c>
      <c r="BV40" s="48" t="s">
        <v>907</v>
      </c>
      <c r="BW40" s="40" t="s">
        <v>907</v>
      </c>
      <c r="BX40" s="48" t="s">
        <v>907</v>
      </c>
      <c r="BY40" s="48" t="s">
        <v>907</v>
      </c>
      <c r="BZ40" s="48" t="s">
        <v>907</v>
      </c>
      <c r="CA40" s="48" t="s">
        <v>907</v>
      </c>
      <c r="CB40" s="48" t="s">
        <v>907</v>
      </c>
      <c r="CC40" s="48" t="s">
        <v>907</v>
      </c>
      <c r="CD40" s="48" t="s">
        <v>907</v>
      </c>
      <c r="CE40" s="6"/>
    </row>
    <row r="41" spans="2:83" ht="141.75" x14ac:dyDescent="0.25">
      <c r="B41" s="61" t="s">
        <v>932</v>
      </c>
      <c r="C41" s="79" t="s">
        <v>936</v>
      </c>
      <c r="D41" s="80" t="s">
        <v>909</v>
      </c>
      <c r="E41" s="48" t="s">
        <v>907</v>
      </c>
      <c r="F41" s="81" t="s">
        <v>907</v>
      </c>
      <c r="G41" s="81" t="s">
        <v>907</v>
      </c>
      <c r="H41" s="81" t="s">
        <v>907</v>
      </c>
      <c r="I41" s="81" t="s">
        <v>907</v>
      </c>
      <c r="J41" s="81" t="s">
        <v>907</v>
      </c>
      <c r="K41" s="81" t="s">
        <v>907</v>
      </c>
      <c r="L41" s="93" t="s">
        <v>907</v>
      </c>
      <c r="M41" s="81" t="s">
        <v>907</v>
      </c>
      <c r="N41" s="81" t="s">
        <v>907</v>
      </c>
      <c r="O41" s="81" t="s">
        <v>907</v>
      </c>
      <c r="P41" s="81" t="s">
        <v>907</v>
      </c>
      <c r="Q41" s="81" t="s">
        <v>907</v>
      </c>
      <c r="R41" s="81" t="s">
        <v>907</v>
      </c>
      <c r="S41" s="81" t="s">
        <v>907</v>
      </c>
      <c r="T41" s="81" t="s">
        <v>907</v>
      </c>
      <c r="U41" s="81" t="s">
        <v>907</v>
      </c>
      <c r="V41" s="81" t="s">
        <v>907</v>
      </c>
      <c r="W41" s="81" t="s">
        <v>907</v>
      </c>
      <c r="X41" s="81" t="s">
        <v>907</v>
      </c>
      <c r="Y41" s="81" t="s">
        <v>907</v>
      </c>
      <c r="Z41" s="81" t="s">
        <v>907</v>
      </c>
      <c r="AA41" s="81" t="s">
        <v>907</v>
      </c>
      <c r="AB41" s="81" t="s">
        <v>907</v>
      </c>
      <c r="AC41" s="81" t="s">
        <v>907</v>
      </c>
      <c r="AD41" s="81" t="s">
        <v>907</v>
      </c>
      <c r="AE41" s="81" t="s">
        <v>907</v>
      </c>
      <c r="AF41" s="81" t="s">
        <v>907</v>
      </c>
      <c r="AG41" s="81" t="s">
        <v>907</v>
      </c>
      <c r="AH41" s="81" t="s">
        <v>907</v>
      </c>
      <c r="AI41" s="81" t="s">
        <v>907</v>
      </c>
      <c r="AJ41" s="81" t="s">
        <v>907</v>
      </c>
      <c r="AK41" s="81" t="s">
        <v>907</v>
      </c>
      <c r="AL41" s="81" t="s">
        <v>907</v>
      </c>
      <c r="AM41" s="81" t="s">
        <v>907</v>
      </c>
      <c r="AN41" s="81" t="s">
        <v>907</v>
      </c>
      <c r="AO41" s="48" t="s">
        <v>907</v>
      </c>
      <c r="AP41" s="48" t="s">
        <v>907</v>
      </c>
      <c r="AQ41" s="48" t="s">
        <v>907</v>
      </c>
      <c r="AR41" s="48" t="s">
        <v>907</v>
      </c>
      <c r="AS41" s="48" t="s">
        <v>907</v>
      </c>
      <c r="AT41" s="48" t="s">
        <v>907</v>
      </c>
      <c r="AU41" s="40" t="s">
        <v>907</v>
      </c>
      <c r="AV41" s="48" t="s">
        <v>907</v>
      </c>
      <c r="AW41" s="48" t="s">
        <v>907</v>
      </c>
      <c r="AX41" s="48" t="s">
        <v>907</v>
      </c>
      <c r="AY41" s="48" t="s">
        <v>907</v>
      </c>
      <c r="AZ41" s="48" t="s">
        <v>907</v>
      </c>
      <c r="BA41" s="48" t="s">
        <v>907</v>
      </c>
      <c r="BB41" s="48" t="s">
        <v>907</v>
      </c>
      <c r="BC41" s="48" t="s">
        <v>907</v>
      </c>
      <c r="BD41" s="48" t="s">
        <v>907</v>
      </c>
      <c r="BE41" s="48" t="s">
        <v>907</v>
      </c>
      <c r="BF41" s="48" t="s">
        <v>907</v>
      </c>
      <c r="BG41" s="48" t="s">
        <v>907</v>
      </c>
      <c r="BH41" s="48" t="s">
        <v>907</v>
      </c>
      <c r="BI41" s="48" t="s">
        <v>907</v>
      </c>
      <c r="BJ41" s="48" t="s">
        <v>907</v>
      </c>
      <c r="BK41" s="48" t="s">
        <v>907</v>
      </c>
      <c r="BL41" s="48" t="s">
        <v>907</v>
      </c>
      <c r="BM41" s="48" t="s">
        <v>907</v>
      </c>
      <c r="BN41" s="48" t="s">
        <v>907</v>
      </c>
      <c r="BO41" s="48" t="s">
        <v>907</v>
      </c>
      <c r="BP41" s="48" t="s">
        <v>907</v>
      </c>
      <c r="BQ41" s="48" t="s">
        <v>907</v>
      </c>
      <c r="BR41" s="48" t="s">
        <v>907</v>
      </c>
      <c r="BS41" s="48" t="s">
        <v>907</v>
      </c>
      <c r="BT41" s="48" t="s">
        <v>907</v>
      </c>
      <c r="BU41" s="48" t="s">
        <v>907</v>
      </c>
      <c r="BV41" s="48" t="s">
        <v>907</v>
      </c>
      <c r="BW41" s="40" t="s">
        <v>907</v>
      </c>
      <c r="BX41" s="48" t="s">
        <v>907</v>
      </c>
      <c r="BY41" s="48" t="s">
        <v>907</v>
      </c>
      <c r="BZ41" s="48" t="s">
        <v>907</v>
      </c>
      <c r="CA41" s="48" t="s">
        <v>907</v>
      </c>
      <c r="CB41" s="48" t="s">
        <v>907</v>
      </c>
      <c r="CC41" s="48" t="s">
        <v>907</v>
      </c>
      <c r="CD41" s="48" t="s">
        <v>907</v>
      </c>
      <c r="CE41" s="6"/>
    </row>
    <row r="42" spans="2:83" ht="47.25" x14ac:dyDescent="0.25">
      <c r="B42" s="61" t="s">
        <v>937</v>
      </c>
      <c r="C42" s="79" t="s">
        <v>933</v>
      </c>
      <c r="D42" s="80" t="s">
        <v>909</v>
      </c>
      <c r="E42" s="48" t="s">
        <v>907</v>
      </c>
      <c r="F42" s="81" t="s">
        <v>907</v>
      </c>
      <c r="G42" s="81" t="s">
        <v>907</v>
      </c>
      <c r="H42" s="81" t="s">
        <v>907</v>
      </c>
      <c r="I42" s="81" t="s">
        <v>907</v>
      </c>
      <c r="J42" s="81" t="s">
        <v>907</v>
      </c>
      <c r="K42" s="81" t="s">
        <v>907</v>
      </c>
      <c r="L42" s="93" t="s">
        <v>907</v>
      </c>
      <c r="M42" s="81" t="s">
        <v>907</v>
      </c>
      <c r="N42" s="81" t="s">
        <v>907</v>
      </c>
      <c r="O42" s="81" t="s">
        <v>907</v>
      </c>
      <c r="P42" s="81" t="s">
        <v>907</v>
      </c>
      <c r="Q42" s="81" t="s">
        <v>907</v>
      </c>
      <c r="R42" s="81" t="s">
        <v>907</v>
      </c>
      <c r="S42" s="81" t="s">
        <v>907</v>
      </c>
      <c r="T42" s="81" t="s">
        <v>907</v>
      </c>
      <c r="U42" s="81" t="s">
        <v>907</v>
      </c>
      <c r="V42" s="81" t="s">
        <v>907</v>
      </c>
      <c r="W42" s="81" t="s">
        <v>907</v>
      </c>
      <c r="X42" s="81" t="s">
        <v>907</v>
      </c>
      <c r="Y42" s="81" t="s">
        <v>907</v>
      </c>
      <c r="Z42" s="81" t="s">
        <v>907</v>
      </c>
      <c r="AA42" s="81" t="s">
        <v>907</v>
      </c>
      <c r="AB42" s="81" t="s">
        <v>907</v>
      </c>
      <c r="AC42" s="81" t="s">
        <v>907</v>
      </c>
      <c r="AD42" s="81" t="s">
        <v>907</v>
      </c>
      <c r="AE42" s="81" t="s">
        <v>907</v>
      </c>
      <c r="AF42" s="81" t="s">
        <v>907</v>
      </c>
      <c r="AG42" s="81" t="s">
        <v>907</v>
      </c>
      <c r="AH42" s="81" t="s">
        <v>907</v>
      </c>
      <c r="AI42" s="81" t="s">
        <v>907</v>
      </c>
      <c r="AJ42" s="81" t="s">
        <v>907</v>
      </c>
      <c r="AK42" s="81" t="s">
        <v>907</v>
      </c>
      <c r="AL42" s="81" t="s">
        <v>907</v>
      </c>
      <c r="AM42" s="81" t="s">
        <v>907</v>
      </c>
      <c r="AN42" s="81" t="s">
        <v>907</v>
      </c>
      <c r="AO42" s="48" t="s">
        <v>907</v>
      </c>
      <c r="AP42" s="48" t="s">
        <v>907</v>
      </c>
      <c r="AQ42" s="48" t="s">
        <v>907</v>
      </c>
      <c r="AR42" s="48" t="s">
        <v>907</v>
      </c>
      <c r="AS42" s="48" t="s">
        <v>907</v>
      </c>
      <c r="AT42" s="48" t="s">
        <v>907</v>
      </c>
      <c r="AU42" s="40" t="s">
        <v>907</v>
      </c>
      <c r="AV42" s="48" t="s">
        <v>907</v>
      </c>
      <c r="AW42" s="48" t="s">
        <v>907</v>
      </c>
      <c r="AX42" s="48" t="s">
        <v>907</v>
      </c>
      <c r="AY42" s="48" t="s">
        <v>907</v>
      </c>
      <c r="AZ42" s="48" t="s">
        <v>907</v>
      </c>
      <c r="BA42" s="48" t="s">
        <v>907</v>
      </c>
      <c r="BB42" s="48" t="s">
        <v>907</v>
      </c>
      <c r="BC42" s="48" t="s">
        <v>907</v>
      </c>
      <c r="BD42" s="48" t="s">
        <v>907</v>
      </c>
      <c r="BE42" s="48" t="s">
        <v>907</v>
      </c>
      <c r="BF42" s="48" t="s">
        <v>907</v>
      </c>
      <c r="BG42" s="48" t="s">
        <v>907</v>
      </c>
      <c r="BH42" s="48" t="s">
        <v>907</v>
      </c>
      <c r="BI42" s="48" t="s">
        <v>907</v>
      </c>
      <c r="BJ42" s="48" t="s">
        <v>907</v>
      </c>
      <c r="BK42" s="48" t="s">
        <v>907</v>
      </c>
      <c r="BL42" s="48" t="s">
        <v>907</v>
      </c>
      <c r="BM42" s="48" t="s">
        <v>907</v>
      </c>
      <c r="BN42" s="48" t="s">
        <v>907</v>
      </c>
      <c r="BO42" s="48" t="s">
        <v>907</v>
      </c>
      <c r="BP42" s="48" t="s">
        <v>907</v>
      </c>
      <c r="BQ42" s="48" t="s">
        <v>907</v>
      </c>
      <c r="BR42" s="48" t="s">
        <v>907</v>
      </c>
      <c r="BS42" s="48" t="s">
        <v>907</v>
      </c>
      <c r="BT42" s="48" t="s">
        <v>907</v>
      </c>
      <c r="BU42" s="48" t="s">
        <v>907</v>
      </c>
      <c r="BV42" s="48" t="s">
        <v>907</v>
      </c>
      <c r="BW42" s="40" t="s">
        <v>907</v>
      </c>
      <c r="BX42" s="48" t="s">
        <v>907</v>
      </c>
      <c r="BY42" s="48" t="s">
        <v>907</v>
      </c>
      <c r="BZ42" s="48" t="s">
        <v>907</v>
      </c>
      <c r="CA42" s="48" t="s">
        <v>907</v>
      </c>
      <c r="CB42" s="48" t="s">
        <v>907</v>
      </c>
      <c r="CC42" s="48" t="s">
        <v>907</v>
      </c>
      <c r="CD42" s="48" t="s">
        <v>907</v>
      </c>
      <c r="CE42" s="6"/>
    </row>
    <row r="43" spans="2:83" ht="141.75" x14ac:dyDescent="0.25">
      <c r="B43" s="61" t="s">
        <v>937</v>
      </c>
      <c r="C43" s="79" t="s">
        <v>934</v>
      </c>
      <c r="D43" s="80" t="s">
        <v>909</v>
      </c>
      <c r="E43" s="48" t="s">
        <v>907</v>
      </c>
      <c r="F43" s="81" t="s">
        <v>907</v>
      </c>
      <c r="G43" s="81" t="s">
        <v>907</v>
      </c>
      <c r="H43" s="81" t="s">
        <v>907</v>
      </c>
      <c r="I43" s="81" t="s">
        <v>907</v>
      </c>
      <c r="J43" s="81" t="s">
        <v>907</v>
      </c>
      <c r="K43" s="81" t="s">
        <v>907</v>
      </c>
      <c r="L43" s="93" t="s">
        <v>907</v>
      </c>
      <c r="M43" s="81" t="s">
        <v>907</v>
      </c>
      <c r="N43" s="81" t="s">
        <v>907</v>
      </c>
      <c r="O43" s="81" t="s">
        <v>907</v>
      </c>
      <c r="P43" s="81" t="s">
        <v>907</v>
      </c>
      <c r="Q43" s="81" t="s">
        <v>907</v>
      </c>
      <c r="R43" s="81" t="s">
        <v>907</v>
      </c>
      <c r="S43" s="81" t="s">
        <v>907</v>
      </c>
      <c r="T43" s="81" t="s">
        <v>907</v>
      </c>
      <c r="U43" s="81" t="s">
        <v>907</v>
      </c>
      <c r="V43" s="81" t="s">
        <v>907</v>
      </c>
      <c r="W43" s="81" t="s">
        <v>907</v>
      </c>
      <c r="X43" s="81" t="s">
        <v>907</v>
      </c>
      <c r="Y43" s="81" t="s">
        <v>907</v>
      </c>
      <c r="Z43" s="81" t="s">
        <v>907</v>
      </c>
      <c r="AA43" s="81" t="s">
        <v>907</v>
      </c>
      <c r="AB43" s="81" t="s">
        <v>907</v>
      </c>
      <c r="AC43" s="81" t="s">
        <v>907</v>
      </c>
      <c r="AD43" s="81" t="s">
        <v>907</v>
      </c>
      <c r="AE43" s="81" t="s">
        <v>907</v>
      </c>
      <c r="AF43" s="81" t="s">
        <v>907</v>
      </c>
      <c r="AG43" s="81" t="s">
        <v>907</v>
      </c>
      <c r="AH43" s="81" t="s">
        <v>907</v>
      </c>
      <c r="AI43" s="81" t="s">
        <v>907</v>
      </c>
      <c r="AJ43" s="81" t="s">
        <v>907</v>
      </c>
      <c r="AK43" s="81" t="s">
        <v>907</v>
      </c>
      <c r="AL43" s="81" t="s">
        <v>907</v>
      </c>
      <c r="AM43" s="81" t="s">
        <v>907</v>
      </c>
      <c r="AN43" s="81" t="s">
        <v>907</v>
      </c>
      <c r="AO43" s="48" t="s">
        <v>907</v>
      </c>
      <c r="AP43" s="48" t="s">
        <v>907</v>
      </c>
      <c r="AQ43" s="48" t="s">
        <v>907</v>
      </c>
      <c r="AR43" s="48" t="s">
        <v>907</v>
      </c>
      <c r="AS43" s="48" t="s">
        <v>907</v>
      </c>
      <c r="AT43" s="48" t="s">
        <v>907</v>
      </c>
      <c r="AU43" s="40" t="s">
        <v>907</v>
      </c>
      <c r="AV43" s="48" t="s">
        <v>907</v>
      </c>
      <c r="AW43" s="48" t="s">
        <v>907</v>
      </c>
      <c r="AX43" s="48" t="s">
        <v>907</v>
      </c>
      <c r="AY43" s="48" t="s">
        <v>907</v>
      </c>
      <c r="AZ43" s="48" t="s">
        <v>907</v>
      </c>
      <c r="BA43" s="48" t="s">
        <v>907</v>
      </c>
      <c r="BB43" s="48" t="s">
        <v>907</v>
      </c>
      <c r="BC43" s="48" t="s">
        <v>907</v>
      </c>
      <c r="BD43" s="48" t="s">
        <v>907</v>
      </c>
      <c r="BE43" s="48" t="s">
        <v>907</v>
      </c>
      <c r="BF43" s="48" t="s">
        <v>907</v>
      </c>
      <c r="BG43" s="48" t="s">
        <v>907</v>
      </c>
      <c r="BH43" s="48" t="s">
        <v>907</v>
      </c>
      <c r="BI43" s="48" t="s">
        <v>907</v>
      </c>
      <c r="BJ43" s="48" t="s">
        <v>907</v>
      </c>
      <c r="BK43" s="48" t="s">
        <v>907</v>
      </c>
      <c r="BL43" s="48" t="s">
        <v>907</v>
      </c>
      <c r="BM43" s="48" t="s">
        <v>907</v>
      </c>
      <c r="BN43" s="48" t="s">
        <v>907</v>
      </c>
      <c r="BO43" s="48" t="s">
        <v>907</v>
      </c>
      <c r="BP43" s="48" t="s">
        <v>907</v>
      </c>
      <c r="BQ43" s="48" t="s">
        <v>907</v>
      </c>
      <c r="BR43" s="48" t="s">
        <v>907</v>
      </c>
      <c r="BS43" s="48" t="s">
        <v>907</v>
      </c>
      <c r="BT43" s="48" t="s">
        <v>907</v>
      </c>
      <c r="BU43" s="48" t="s">
        <v>907</v>
      </c>
      <c r="BV43" s="48" t="s">
        <v>907</v>
      </c>
      <c r="BW43" s="40" t="s">
        <v>907</v>
      </c>
      <c r="BX43" s="48" t="s">
        <v>907</v>
      </c>
      <c r="BY43" s="48" t="s">
        <v>907</v>
      </c>
      <c r="BZ43" s="48" t="s">
        <v>907</v>
      </c>
      <c r="CA43" s="48" t="s">
        <v>907</v>
      </c>
      <c r="CB43" s="48" t="s">
        <v>907</v>
      </c>
      <c r="CC43" s="48" t="s">
        <v>907</v>
      </c>
      <c r="CD43" s="48" t="s">
        <v>907</v>
      </c>
      <c r="CE43" s="6"/>
    </row>
    <row r="44" spans="2:83" ht="126" x14ac:dyDescent="0.25">
      <c r="B44" s="61" t="s">
        <v>937</v>
      </c>
      <c r="C44" s="79" t="s">
        <v>935</v>
      </c>
      <c r="D44" s="80" t="s">
        <v>909</v>
      </c>
      <c r="E44" s="48" t="s">
        <v>907</v>
      </c>
      <c r="F44" s="81" t="s">
        <v>907</v>
      </c>
      <c r="G44" s="81" t="s">
        <v>907</v>
      </c>
      <c r="H44" s="81" t="s">
        <v>907</v>
      </c>
      <c r="I44" s="81" t="s">
        <v>907</v>
      </c>
      <c r="J44" s="81" t="s">
        <v>907</v>
      </c>
      <c r="K44" s="81" t="s">
        <v>907</v>
      </c>
      <c r="L44" s="35" t="s">
        <v>907</v>
      </c>
      <c r="M44" s="81" t="s">
        <v>907</v>
      </c>
      <c r="N44" s="81" t="s">
        <v>907</v>
      </c>
      <c r="O44" s="81" t="s">
        <v>907</v>
      </c>
      <c r="P44" s="81" t="s">
        <v>907</v>
      </c>
      <c r="Q44" s="81" t="s">
        <v>907</v>
      </c>
      <c r="R44" s="81" t="s">
        <v>907</v>
      </c>
      <c r="S44" s="81" t="s">
        <v>907</v>
      </c>
      <c r="T44" s="81" t="s">
        <v>907</v>
      </c>
      <c r="U44" s="81" t="s">
        <v>907</v>
      </c>
      <c r="V44" s="81" t="s">
        <v>907</v>
      </c>
      <c r="W44" s="81" t="s">
        <v>907</v>
      </c>
      <c r="X44" s="81" t="s">
        <v>907</v>
      </c>
      <c r="Y44" s="81" t="s">
        <v>907</v>
      </c>
      <c r="Z44" s="81" t="s">
        <v>907</v>
      </c>
      <c r="AA44" s="81" t="s">
        <v>907</v>
      </c>
      <c r="AB44" s="81" t="s">
        <v>907</v>
      </c>
      <c r="AC44" s="81" t="s">
        <v>907</v>
      </c>
      <c r="AD44" s="81" t="s">
        <v>907</v>
      </c>
      <c r="AE44" s="81" t="s">
        <v>907</v>
      </c>
      <c r="AF44" s="81" t="s">
        <v>907</v>
      </c>
      <c r="AG44" s="81" t="s">
        <v>907</v>
      </c>
      <c r="AH44" s="81" t="s">
        <v>907</v>
      </c>
      <c r="AI44" s="81" t="s">
        <v>907</v>
      </c>
      <c r="AJ44" s="81" t="s">
        <v>907</v>
      </c>
      <c r="AK44" s="81" t="s">
        <v>907</v>
      </c>
      <c r="AL44" s="81" t="s">
        <v>907</v>
      </c>
      <c r="AM44" s="81" t="s">
        <v>907</v>
      </c>
      <c r="AN44" s="81" t="s">
        <v>907</v>
      </c>
      <c r="AO44" s="48" t="s">
        <v>907</v>
      </c>
      <c r="AP44" s="48" t="s">
        <v>907</v>
      </c>
      <c r="AQ44" s="48" t="s">
        <v>907</v>
      </c>
      <c r="AR44" s="48" t="s">
        <v>907</v>
      </c>
      <c r="AS44" s="48" t="s">
        <v>907</v>
      </c>
      <c r="AT44" s="48" t="s">
        <v>907</v>
      </c>
      <c r="AU44" s="41" t="s">
        <v>907</v>
      </c>
      <c r="AV44" s="48" t="s">
        <v>907</v>
      </c>
      <c r="AW44" s="48" t="s">
        <v>907</v>
      </c>
      <c r="AX44" s="48" t="s">
        <v>907</v>
      </c>
      <c r="AY44" s="48" t="s">
        <v>907</v>
      </c>
      <c r="AZ44" s="48" t="s">
        <v>907</v>
      </c>
      <c r="BA44" s="48" t="s">
        <v>907</v>
      </c>
      <c r="BB44" s="48" t="s">
        <v>907</v>
      </c>
      <c r="BC44" s="48" t="s">
        <v>907</v>
      </c>
      <c r="BD44" s="48" t="s">
        <v>907</v>
      </c>
      <c r="BE44" s="48" t="s">
        <v>907</v>
      </c>
      <c r="BF44" s="48" t="s">
        <v>907</v>
      </c>
      <c r="BG44" s="48" t="s">
        <v>907</v>
      </c>
      <c r="BH44" s="48" t="s">
        <v>907</v>
      </c>
      <c r="BI44" s="48" t="s">
        <v>907</v>
      </c>
      <c r="BJ44" s="48" t="s">
        <v>907</v>
      </c>
      <c r="BK44" s="48" t="s">
        <v>907</v>
      </c>
      <c r="BL44" s="48" t="s">
        <v>907</v>
      </c>
      <c r="BM44" s="48" t="s">
        <v>907</v>
      </c>
      <c r="BN44" s="48" t="s">
        <v>907</v>
      </c>
      <c r="BO44" s="48" t="s">
        <v>907</v>
      </c>
      <c r="BP44" s="48" t="s">
        <v>907</v>
      </c>
      <c r="BQ44" s="48" t="s">
        <v>907</v>
      </c>
      <c r="BR44" s="48" t="s">
        <v>907</v>
      </c>
      <c r="BS44" s="48" t="s">
        <v>907</v>
      </c>
      <c r="BT44" s="48" t="s">
        <v>907</v>
      </c>
      <c r="BU44" s="48" t="s">
        <v>907</v>
      </c>
      <c r="BV44" s="48" t="s">
        <v>907</v>
      </c>
      <c r="BW44" s="41" t="s">
        <v>907</v>
      </c>
      <c r="BX44" s="48" t="s">
        <v>907</v>
      </c>
      <c r="BY44" s="48" t="s">
        <v>907</v>
      </c>
      <c r="BZ44" s="48" t="s">
        <v>907</v>
      </c>
      <c r="CA44" s="48" t="s">
        <v>907</v>
      </c>
      <c r="CB44" s="48" t="s">
        <v>907</v>
      </c>
      <c r="CC44" s="48" t="s">
        <v>907</v>
      </c>
      <c r="CD44" s="48" t="s">
        <v>907</v>
      </c>
      <c r="CE44" s="6"/>
    </row>
    <row r="45" spans="2:83" ht="141.75" x14ac:dyDescent="0.25">
      <c r="B45" s="61" t="s">
        <v>937</v>
      </c>
      <c r="C45" s="79" t="s">
        <v>938</v>
      </c>
      <c r="D45" s="80" t="s">
        <v>909</v>
      </c>
      <c r="E45" s="48" t="s">
        <v>907</v>
      </c>
      <c r="F45" s="81" t="s">
        <v>907</v>
      </c>
      <c r="G45" s="81" t="s">
        <v>907</v>
      </c>
      <c r="H45" s="81" t="s">
        <v>907</v>
      </c>
      <c r="I45" s="81" t="s">
        <v>907</v>
      </c>
      <c r="J45" s="81" t="s">
        <v>907</v>
      </c>
      <c r="K45" s="81" t="s">
        <v>907</v>
      </c>
      <c r="L45" s="35" t="s">
        <v>907</v>
      </c>
      <c r="M45" s="81" t="s">
        <v>907</v>
      </c>
      <c r="N45" s="81" t="s">
        <v>907</v>
      </c>
      <c r="O45" s="81" t="s">
        <v>907</v>
      </c>
      <c r="P45" s="81" t="s">
        <v>907</v>
      </c>
      <c r="Q45" s="81" t="s">
        <v>907</v>
      </c>
      <c r="R45" s="81" t="s">
        <v>907</v>
      </c>
      <c r="S45" s="81" t="s">
        <v>907</v>
      </c>
      <c r="T45" s="81" t="s">
        <v>907</v>
      </c>
      <c r="U45" s="81" t="s">
        <v>907</v>
      </c>
      <c r="V45" s="81" t="s">
        <v>907</v>
      </c>
      <c r="W45" s="81" t="s">
        <v>907</v>
      </c>
      <c r="X45" s="81" t="s">
        <v>907</v>
      </c>
      <c r="Y45" s="81" t="s">
        <v>907</v>
      </c>
      <c r="Z45" s="81" t="s">
        <v>907</v>
      </c>
      <c r="AA45" s="81" t="s">
        <v>907</v>
      </c>
      <c r="AB45" s="81" t="s">
        <v>907</v>
      </c>
      <c r="AC45" s="81" t="s">
        <v>907</v>
      </c>
      <c r="AD45" s="81" t="s">
        <v>907</v>
      </c>
      <c r="AE45" s="81" t="s">
        <v>907</v>
      </c>
      <c r="AF45" s="81" t="s">
        <v>907</v>
      </c>
      <c r="AG45" s="81" t="s">
        <v>907</v>
      </c>
      <c r="AH45" s="81" t="s">
        <v>907</v>
      </c>
      <c r="AI45" s="81" t="s">
        <v>907</v>
      </c>
      <c r="AJ45" s="81" t="s">
        <v>907</v>
      </c>
      <c r="AK45" s="81" t="s">
        <v>907</v>
      </c>
      <c r="AL45" s="81" t="s">
        <v>907</v>
      </c>
      <c r="AM45" s="81" t="s">
        <v>907</v>
      </c>
      <c r="AN45" s="81" t="s">
        <v>907</v>
      </c>
      <c r="AO45" s="48" t="s">
        <v>907</v>
      </c>
      <c r="AP45" s="48" t="s">
        <v>907</v>
      </c>
      <c r="AQ45" s="48" t="s">
        <v>907</v>
      </c>
      <c r="AR45" s="48" t="s">
        <v>907</v>
      </c>
      <c r="AS45" s="48" t="s">
        <v>907</v>
      </c>
      <c r="AT45" s="48" t="s">
        <v>907</v>
      </c>
      <c r="AU45" s="41" t="s">
        <v>907</v>
      </c>
      <c r="AV45" s="48" t="s">
        <v>907</v>
      </c>
      <c r="AW45" s="48" t="s">
        <v>907</v>
      </c>
      <c r="AX45" s="48" t="s">
        <v>907</v>
      </c>
      <c r="AY45" s="48" t="s">
        <v>907</v>
      </c>
      <c r="AZ45" s="48" t="s">
        <v>907</v>
      </c>
      <c r="BA45" s="48" t="s">
        <v>907</v>
      </c>
      <c r="BB45" s="48" t="s">
        <v>907</v>
      </c>
      <c r="BC45" s="48" t="s">
        <v>907</v>
      </c>
      <c r="BD45" s="48" t="s">
        <v>907</v>
      </c>
      <c r="BE45" s="48" t="s">
        <v>907</v>
      </c>
      <c r="BF45" s="48" t="s">
        <v>907</v>
      </c>
      <c r="BG45" s="48" t="s">
        <v>907</v>
      </c>
      <c r="BH45" s="48" t="s">
        <v>907</v>
      </c>
      <c r="BI45" s="48" t="s">
        <v>907</v>
      </c>
      <c r="BJ45" s="48" t="s">
        <v>907</v>
      </c>
      <c r="BK45" s="48" t="s">
        <v>907</v>
      </c>
      <c r="BL45" s="48" t="s">
        <v>907</v>
      </c>
      <c r="BM45" s="48" t="s">
        <v>907</v>
      </c>
      <c r="BN45" s="48" t="s">
        <v>907</v>
      </c>
      <c r="BO45" s="48" t="s">
        <v>907</v>
      </c>
      <c r="BP45" s="48" t="s">
        <v>907</v>
      </c>
      <c r="BQ45" s="48" t="s">
        <v>907</v>
      </c>
      <c r="BR45" s="48" t="s">
        <v>907</v>
      </c>
      <c r="BS45" s="48" t="s">
        <v>907</v>
      </c>
      <c r="BT45" s="48" t="s">
        <v>907</v>
      </c>
      <c r="BU45" s="48" t="s">
        <v>907</v>
      </c>
      <c r="BV45" s="48" t="s">
        <v>907</v>
      </c>
      <c r="BW45" s="41" t="s">
        <v>907</v>
      </c>
      <c r="BX45" s="48" t="s">
        <v>907</v>
      </c>
      <c r="BY45" s="48" t="s">
        <v>907</v>
      </c>
      <c r="BZ45" s="48" t="s">
        <v>907</v>
      </c>
      <c r="CA45" s="48" t="s">
        <v>907</v>
      </c>
      <c r="CB45" s="48" t="s">
        <v>907</v>
      </c>
      <c r="CC45" s="48" t="s">
        <v>907</v>
      </c>
      <c r="CD45" s="48" t="s">
        <v>907</v>
      </c>
      <c r="CE45" s="6"/>
    </row>
    <row r="46" spans="2:83" ht="126" x14ac:dyDescent="0.25">
      <c r="B46" s="61" t="s">
        <v>939</v>
      </c>
      <c r="C46" s="79" t="s">
        <v>940</v>
      </c>
      <c r="D46" s="79" t="s">
        <v>909</v>
      </c>
      <c r="E46" s="48" t="s">
        <v>907</v>
      </c>
      <c r="F46" s="81" t="s">
        <v>907</v>
      </c>
      <c r="G46" s="81" t="s">
        <v>907</v>
      </c>
      <c r="H46" s="81" t="s">
        <v>907</v>
      </c>
      <c r="I46" s="81" t="s">
        <v>907</v>
      </c>
      <c r="J46" s="81" t="s">
        <v>907</v>
      </c>
      <c r="K46" s="81" t="s">
        <v>907</v>
      </c>
      <c r="L46" s="35" t="s">
        <v>907</v>
      </c>
      <c r="M46" s="81" t="s">
        <v>907</v>
      </c>
      <c r="N46" s="81" t="s">
        <v>907</v>
      </c>
      <c r="O46" s="81" t="s">
        <v>907</v>
      </c>
      <c r="P46" s="81" t="s">
        <v>907</v>
      </c>
      <c r="Q46" s="81" t="s">
        <v>907</v>
      </c>
      <c r="R46" s="81" t="s">
        <v>907</v>
      </c>
      <c r="S46" s="81" t="s">
        <v>907</v>
      </c>
      <c r="T46" s="81" t="s">
        <v>907</v>
      </c>
      <c r="U46" s="81" t="s">
        <v>907</v>
      </c>
      <c r="V46" s="81" t="s">
        <v>907</v>
      </c>
      <c r="W46" s="81" t="s">
        <v>907</v>
      </c>
      <c r="X46" s="81" t="s">
        <v>907</v>
      </c>
      <c r="Y46" s="81" t="s">
        <v>907</v>
      </c>
      <c r="Z46" s="81" t="s">
        <v>907</v>
      </c>
      <c r="AA46" s="81" t="s">
        <v>907</v>
      </c>
      <c r="AB46" s="81" t="s">
        <v>907</v>
      </c>
      <c r="AC46" s="81" t="s">
        <v>907</v>
      </c>
      <c r="AD46" s="81" t="s">
        <v>907</v>
      </c>
      <c r="AE46" s="81" t="s">
        <v>907</v>
      </c>
      <c r="AF46" s="81" t="s">
        <v>907</v>
      </c>
      <c r="AG46" s="81" t="s">
        <v>907</v>
      </c>
      <c r="AH46" s="81" t="s">
        <v>907</v>
      </c>
      <c r="AI46" s="81" t="s">
        <v>907</v>
      </c>
      <c r="AJ46" s="81" t="s">
        <v>907</v>
      </c>
      <c r="AK46" s="81" t="s">
        <v>907</v>
      </c>
      <c r="AL46" s="81" t="s">
        <v>907</v>
      </c>
      <c r="AM46" s="81" t="s">
        <v>907</v>
      </c>
      <c r="AN46" s="81" t="s">
        <v>907</v>
      </c>
      <c r="AO46" s="48" t="s">
        <v>907</v>
      </c>
      <c r="AP46" s="48" t="s">
        <v>907</v>
      </c>
      <c r="AQ46" s="48" t="s">
        <v>907</v>
      </c>
      <c r="AR46" s="48" t="s">
        <v>907</v>
      </c>
      <c r="AS46" s="48" t="s">
        <v>907</v>
      </c>
      <c r="AT46" s="48" t="s">
        <v>907</v>
      </c>
      <c r="AU46" s="41" t="s">
        <v>907</v>
      </c>
      <c r="AV46" s="48" t="s">
        <v>907</v>
      </c>
      <c r="AW46" s="48" t="s">
        <v>907</v>
      </c>
      <c r="AX46" s="48" t="s">
        <v>907</v>
      </c>
      <c r="AY46" s="48" t="s">
        <v>907</v>
      </c>
      <c r="AZ46" s="48" t="s">
        <v>907</v>
      </c>
      <c r="BA46" s="48" t="s">
        <v>907</v>
      </c>
      <c r="BB46" s="48" t="s">
        <v>907</v>
      </c>
      <c r="BC46" s="48" t="s">
        <v>907</v>
      </c>
      <c r="BD46" s="48" t="s">
        <v>907</v>
      </c>
      <c r="BE46" s="48" t="s">
        <v>907</v>
      </c>
      <c r="BF46" s="48" t="s">
        <v>907</v>
      </c>
      <c r="BG46" s="48" t="s">
        <v>907</v>
      </c>
      <c r="BH46" s="48" t="s">
        <v>907</v>
      </c>
      <c r="BI46" s="48" t="s">
        <v>907</v>
      </c>
      <c r="BJ46" s="48" t="s">
        <v>907</v>
      </c>
      <c r="BK46" s="48" t="s">
        <v>907</v>
      </c>
      <c r="BL46" s="48" t="s">
        <v>907</v>
      </c>
      <c r="BM46" s="48" t="s">
        <v>907</v>
      </c>
      <c r="BN46" s="48" t="s">
        <v>907</v>
      </c>
      <c r="BO46" s="48" t="s">
        <v>907</v>
      </c>
      <c r="BP46" s="48" t="s">
        <v>907</v>
      </c>
      <c r="BQ46" s="48" t="s">
        <v>907</v>
      </c>
      <c r="BR46" s="48" t="s">
        <v>907</v>
      </c>
      <c r="BS46" s="48" t="s">
        <v>907</v>
      </c>
      <c r="BT46" s="48" t="s">
        <v>907</v>
      </c>
      <c r="BU46" s="48" t="s">
        <v>907</v>
      </c>
      <c r="BV46" s="48" t="s">
        <v>907</v>
      </c>
      <c r="BW46" s="41" t="s">
        <v>907</v>
      </c>
      <c r="BX46" s="48" t="s">
        <v>907</v>
      </c>
      <c r="BY46" s="48" t="s">
        <v>907</v>
      </c>
      <c r="BZ46" s="48" t="s">
        <v>907</v>
      </c>
      <c r="CA46" s="48" t="s">
        <v>907</v>
      </c>
      <c r="CB46" s="48" t="s">
        <v>907</v>
      </c>
      <c r="CC46" s="48" t="s">
        <v>907</v>
      </c>
      <c r="CD46" s="48" t="s">
        <v>907</v>
      </c>
      <c r="CE46" s="6"/>
    </row>
    <row r="47" spans="2:83" ht="110.25" x14ac:dyDescent="0.25">
      <c r="B47" s="61" t="s">
        <v>941</v>
      </c>
      <c r="C47" s="79" t="s">
        <v>942</v>
      </c>
      <c r="D47" s="80" t="s">
        <v>909</v>
      </c>
      <c r="E47" s="48" t="s">
        <v>907</v>
      </c>
      <c r="F47" s="81" t="s">
        <v>907</v>
      </c>
      <c r="G47" s="81" t="s">
        <v>907</v>
      </c>
      <c r="H47" s="81" t="s">
        <v>907</v>
      </c>
      <c r="I47" s="81" t="s">
        <v>907</v>
      </c>
      <c r="J47" s="81" t="s">
        <v>907</v>
      </c>
      <c r="K47" s="81" t="s">
        <v>907</v>
      </c>
      <c r="L47" s="35" t="s">
        <v>907</v>
      </c>
      <c r="M47" s="81" t="s">
        <v>907</v>
      </c>
      <c r="N47" s="81" t="s">
        <v>907</v>
      </c>
      <c r="O47" s="81" t="s">
        <v>907</v>
      </c>
      <c r="P47" s="81" t="s">
        <v>907</v>
      </c>
      <c r="Q47" s="81" t="s">
        <v>907</v>
      </c>
      <c r="R47" s="81" t="s">
        <v>907</v>
      </c>
      <c r="S47" s="81" t="s">
        <v>907</v>
      </c>
      <c r="T47" s="81" t="s">
        <v>907</v>
      </c>
      <c r="U47" s="81" t="s">
        <v>907</v>
      </c>
      <c r="V47" s="81" t="s">
        <v>907</v>
      </c>
      <c r="W47" s="81" t="s">
        <v>907</v>
      </c>
      <c r="X47" s="81" t="s">
        <v>907</v>
      </c>
      <c r="Y47" s="81" t="s">
        <v>907</v>
      </c>
      <c r="Z47" s="81" t="s">
        <v>907</v>
      </c>
      <c r="AA47" s="81" t="s">
        <v>907</v>
      </c>
      <c r="AB47" s="81" t="s">
        <v>907</v>
      </c>
      <c r="AC47" s="81" t="s">
        <v>907</v>
      </c>
      <c r="AD47" s="81" t="s">
        <v>907</v>
      </c>
      <c r="AE47" s="81" t="s">
        <v>907</v>
      </c>
      <c r="AF47" s="81" t="s">
        <v>907</v>
      </c>
      <c r="AG47" s="81" t="s">
        <v>907</v>
      </c>
      <c r="AH47" s="81" t="s">
        <v>907</v>
      </c>
      <c r="AI47" s="81" t="s">
        <v>907</v>
      </c>
      <c r="AJ47" s="81" t="s">
        <v>907</v>
      </c>
      <c r="AK47" s="81" t="s">
        <v>907</v>
      </c>
      <c r="AL47" s="81" t="s">
        <v>907</v>
      </c>
      <c r="AM47" s="81" t="s">
        <v>907</v>
      </c>
      <c r="AN47" s="81" t="s">
        <v>907</v>
      </c>
      <c r="AO47" s="48" t="s">
        <v>907</v>
      </c>
      <c r="AP47" s="48" t="s">
        <v>907</v>
      </c>
      <c r="AQ47" s="48" t="s">
        <v>907</v>
      </c>
      <c r="AR47" s="48" t="s">
        <v>907</v>
      </c>
      <c r="AS47" s="48" t="s">
        <v>907</v>
      </c>
      <c r="AT47" s="48" t="s">
        <v>907</v>
      </c>
      <c r="AU47" s="41" t="s">
        <v>907</v>
      </c>
      <c r="AV47" s="48" t="s">
        <v>907</v>
      </c>
      <c r="AW47" s="48" t="s">
        <v>907</v>
      </c>
      <c r="AX47" s="48" t="s">
        <v>907</v>
      </c>
      <c r="AY47" s="48" t="s">
        <v>907</v>
      </c>
      <c r="AZ47" s="48" t="s">
        <v>907</v>
      </c>
      <c r="BA47" s="48" t="s">
        <v>907</v>
      </c>
      <c r="BB47" s="48" t="s">
        <v>907</v>
      </c>
      <c r="BC47" s="48" t="s">
        <v>907</v>
      </c>
      <c r="BD47" s="48" t="s">
        <v>907</v>
      </c>
      <c r="BE47" s="48" t="s">
        <v>907</v>
      </c>
      <c r="BF47" s="48" t="s">
        <v>907</v>
      </c>
      <c r="BG47" s="48" t="s">
        <v>907</v>
      </c>
      <c r="BH47" s="48" t="s">
        <v>907</v>
      </c>
      <c r="BI47" s="48" t="s">
        <v>907</v>
      </c>
      <c r="BJ47" s="48" t="s">
        <v>907</v>
      </c>
      <c r="BK47" s="48" t="s">
        <v>907</v>
      </c>
      <c r="BL47" s="48" t="s">
        <v>907</v>
      </c>
      <c r="BM47" s="48" t="s">
        <v>907</v>
      </c>
      <c r="BN47" s="48" t="s">
        <v>907</v>
      </c>
      <c r="BO47" s="48" t="s">
        <v>907</v>
      </c>
      <c r="BP47" s="48" t="s">
        <v>907</v>
      </c>
      <c r="BQ47" s="48" t="s">
        <v>907</v>
      </c>
      <c r="BR47" s="48" t="s">
        <v>907</v>
      </c>
      <c r="BS47" s="48" t="s">
        <v>907</v>
      </c>
      <c r="BT47" s="48" t="s">
        <v>907</v>
      </c>
      <c r="BU47" s="48" t="s">
        <v>907</v>
      </c>
      <c r="BV47" s="48" t="s">
        <v>907</v>
      </c>
      <c r="BW47" s="41" t="s">
        <v>907</v>
      </c>
      <c r="BX47" s="48" t="s">
        <v>907</v>
      </c>
      <c r="BY47" s="48" t="s">
        <v>907</v>
      </c>
      <c r="BZ47" s="48" t="s">
        <v>907</v>
      </c>
      <c r="CA47" s="48" t="s">
        <v>907</v>
      </c>
      <c r="CB47" s="48" t="s">
        <v>907</v>
      </c>
      <c r="CC47" s="48" t="s">
        <v>907</v>
      </c>
      <c r="CD47" s="48" t="s">
        <v>907</v>
      </c>
      <c r="CE47" s="6"/>
    </row>
    <row r="48" spans="2:83" ht="126" x14ac:dyDescent="0.25">
      <c r="B48" s="61" t="s">
        <v>943</v>
      </c>
      <c r="C48" s="79" t="s">
        <v>944</v>
      </c>
      <c r="D48" s="80" t="s">
        <v>909</v>
      </c>
      <c r="E48" s="48" t="s">
        <v>907</v>
      </c>
      <c r="F48" s="81" t="s">
        <v>907</v>
      </c>
      <c r="G48" s="81" t="s">
        <v>907</v>
      </c>
      <c r="H48" s="81" t="s">
        <v>907</v>
      </c>
      <c r="I48" s="81" t="s">
        <v>907</v>
      </c>
      <c r="J48" s="81" t="s">
        <v>907</v>
      </c>
      <c r="K48" s="81" t="s">
        <v>907</v>
      </c>
      <c r="L48" s="35" t="s">
        <v>907</v>
      </c>
      <c r="M48" s="81" t="s">
        <v>907</v>
      </c>
      <c r="N48" s="81" t="s">
        <v>907</v>
      </c>
      <c r="O48" s="81" t="s">
        <v>907</v>
      </c>
      <c r="P48" s="81" t="s">
        <v>907</v>
      </c>
      <c r="Q48" s="81" t="s">
        <v>907</v>
      </c>
      <c r="R48" s="81" t="s">
        <v>907</v>
      </c>
      <c r="S48" s="81" t="s">
        <v>907</v>
      </c>
      <c r="T48" s="81" t="s">
        <v>907</v>
      </c>
      <c r="U48" s="81" t="s">
        <v>907</v>
      </c>
      <c r="V48" s="81" t="s">
        <v>907</v>
      </c>
      <c r="W48" s="81" t="s">
        <v>907</v>
      </c>
      <c r="X48" s="81" t="s">
        <v>907</v>
      </c>
      <c r="Y48" s="81" t="s">
        <v>907</v>
      </c>
      <c r="Z48" s="81" t="s">
        <v>907</v>
      </c>
      <c r="AA48" s="81" t="s">
        <v>907</v>
      </c>
      <c r="AB48" s="81" t="s">
        <v>907</v>
      </c>
      <c r="AC48" s="81" t="s">
        <v>907</v>
      </c>
      <c r="AD48" s="81" t="s">
        <v>907</v>
      </c>
      <c r="AE48" s="81" t="s">
        <v>907</v>
      </c>
      <c r="AF48" s="81" t="s">
        <v>907</v>
      </c>
      <c r="AG48" s="81" t="s">
        <v>907</v>
      </c>
      <c r="AH48" s="81" t="s">
        <v>907</v>
      </c>
      <c r="AI48" s="81" t="s">
        <v>907</v>
      </c>
      <c r="AJ48" s="81" t="s">
        <v>907</v>
      </c>
      <c r="AK48" s="81" t="s">
        <v>907</v>
      </c>
      <c r="AL48" s="81" t="s">
        <v>907</v>
      </c>
      <c r="AM48" s="81" t="s">
        <v>907</v>
      </c>
      <c r="AN48" s="81" t="s">
        <v>907</v>
      </c>
      <c r="AO48" s="48" t="s">
        <v>907</v>
      </c>
      <c r="AP48" s="48" t="s">
        <v>907</v>
      </c>
      <c r="AQ48" s="48" t="s">
        <v>907</v>
      </c>
      <c r="AR48" s="48" t="s">
        <v>907</v>
      </c>
      <c r="AS48" s="48" t="s">
        <v>907</v>
      </c>
      <c r="AT48" s="48" t="s">
        <v>907</v>
      </c>
      <c r="AU48" s="41" t="s">
        <v>907</v>
      </c>
      <c r="AV48" s="48" t="s">
        <v>907</v>
      </c>
      <c r="AW48" s="48" t="s">
        <v>907</v>
      </c>
      <c r="AX48" s="48" t="s">
        <v>907</v>
      </c>
      <c r="AY48" s="48" t="s">
        <v>907</v>
      </c>
      <c r="AZ48" s="48" t="s">
        <v>907</v>
      </c>
      <c r="BA48" s="48" t="s">
        <v>907</v>
      </c>
      <c r="BB48" s="48" t="s">
        <v>907</v>
      </c>
      <c r="BC48" s="48" t="s">
        <v>907</v>
      </c>
      <c r="BD48" s="48" t="s">
        <v>907</v>
      </c>
      <c r="BE48" s="48" t="s">
        <v>907</v>
      </c>
      <c r="BF48" s="48" t="s">
        <v>907</v>
      </c>
      <c r="BG48" s="48" t="s">
        <v>907</v>
      </c>
      <c r="BH48" s="48" t="s">
        <v>907</v>
      </c>
      <c r="BI48" s="48" t="s">
        <v>907</v>
      </c>
      <c r="BJ48" s="48" t="s">
        <v>907</v>
      </c>
      <c r="BK48" s="48" t="s">
        <v>907</v>
      </c>
      <c r="BL48" s="48" t="s">
        <v>907</v>
      </c>
      <c r="BM48" s="48" t="s">
        <v>907</v>
      </c>
      <c r="BN48" s="48" t="s">
        <v>907</v>
      </c>
      <c r="BO48" s="48" t="s">
        <v>907</v>
      </c>
      <c r="BP48" s="48" t="s">
        <v>907</v>
      </c>
      <c r="BQ48" s="48" t="s">
        <v>907</v>
      </c>
      <c r="BR48" s="48" t="s">
        <v>907</v>
      </c>
      <c r="BS48" s="48" t="s">
        <v>907</v>
      </c>
      <c r="BT48" s="48" t="s">
        <v>907</v>
      </c>
      <c r="BU48" s="48" t="s">
        <v>907</v>
      </c>
      <c r="BV48" s="48" t="s">
        <v>907</v>
      </c>
      <c r="BW48" s="41" t="s">
        <v>907</v>
      </c>
      <c r="BX48" s="48" t="s">
        <v>907</v>
      </c>
      <c r="BY48" s="48" t="s">
        <v>907</v>
      </c>
      <c r="BZ48" s="48" t="s">
        <v>907</v>
      </c>
      <c r="CA48" s="48" t="s">
        <v>907</v>
      </c>
      <c r="CB48" s="48" t="s">
        <v>907</v>
      </c>
      <c r="CC48" s="48" t="s">
        <v>907</v>
      </c>
      <c r="CD48" s="48" t="s">
        <v>907</v>
      </c>
      <c r="CE48" s="6"/>
    </row>
    <row r="49" spans="2:83" ht="47.25" x14ac:dyDescent="0.25">
      <c r="B49" s="61" t="s">
        <v>673</v>
      </c>
      <c r="C49" s="79" t="s">
        <v>945</v>
      </c>
      <c r="D49" s="79" t="s">
        <v>909</v>
      </c>
      <c r="E49" s="48" t="s">
        <v>907</v>
      </c>
      <c r="F49" s="81">
        <f t="shared" ref="F49:K49" si="41">F50+F69+F72</f>
        <v>0</v>
      </c>
      <c r="G49" s="81">
        <f t="shared" si="41"/>
        <v>0</v>
      </c>
      <c r="H49" s="81">
        <f t="shared" si="41"/>
        <v>0</v>
      </c>
      <c r="I49" s="81">
        <f t="shared" si="41"/>
        <v>0</v>
      </c>
      <c r="J49" s="81">
        <f t="shared" si="41"/>
        <v>0</v>
      </c>
      <c r="K49" s="81">
        <f t="shared" si="41"/>
        <v>0</v>
      </c>
      <c r="L49" s="93">
        <f>L50</f>
        <v>1</v>
      </c>
      <c r="M49" s="81">
        <f t="shared" ref="M49:AG49" si="42">M50+M69+M72</f>
        <v>0</v>
      </c>
      <c r="N49" s="81">
        <f t="shared" si="42"/>
        <v>0</v>
      </c>
      <c r="O49" s="81">
        <f t="shared" si="42"/>
        <v>0</v>
      </c>
      <c r="P49" s="81">
        <f t="shared" si="42"/>
        <v>0</v>
      </c>
      <c r="Q49" s="81">
        <f t="shared" si="42"/>
        <v>0</v>
      </c>
      <c r="R49" s="81">
        <f t="shared" si="42"/>
        <v>0</v>
      </c>
      <c r="S49" s="81">
        <f t="shared" si="42"/>
        <v>1</v>
      </c>
      <c r="T49" s="81">
        <f t="shared" si="42"/>
        <v>0</v>
      </c>
      <c r="U49" s="81">
        <f t="shared" si="42"/>
        <v>0</v>
      </c>
      <c r="V49" s="81">
        <f t="shared" si="42"/>
        <v>0</v>
      </c>
      <c r="W49" s="81">
        <f t="shared" si="42"/>
        <v>0</v>
      </c>
      <c r="X49" s="81">
        <f t="shared" si="42"/>
        <v>0</v>
      </c>
      <c r="Y49" s="81">
        <f t="shared" si="42"/>
        <v>0</v>
      </c>
      <c r="Z49" s="81">
        <f t="shared" si="42"/>
        <v>0</v>
      </c>
      <c r="AA49" s="81">
        <f t="shared" si="42"/>
        <v>0</v>
      </c>
      <c r="AB49" s="81">
        <f t="shared" si="42"/>
        <v>0</v>
      </c>
      <c r="AC49" s="81">
        <f t="shared" si="42"/>
        <v>0</v>
      </c>
      <c r="AD49" s="81">
        <f t="shared" si="42"/>
        <v>0</v>
      </c>
      <c r="AE49" s="81">
        <f t="shared" si="42"/>
        <v>0</v>
      </c>
      <c r="AF49" s="81">
        <f t="shared" si="42"/>
        <v>0</v>
      </c>
      <c r="AG49" s="81">
        <f t="shared" si="42"/>
        <v>0</v>
      </c>
      <c r="AH49" s="81">
        <f t="shared" ref="AH49:AN49" si="43">AH50+AH69+AH72</f>
        <v>0</v>
      </c>
      <c r="AI49" s="81">
        <f t="shared" si="43"/>
        <v>0</v>
      </c>
      <c r="AJ49" s="81">
        <f t="shared" si="43"/>
        <v>0</v>
      </c>
      <c r="AK49" s="81">
        <f t="shared" si="43"/>
        <v>0</v>
      </c>
      <c r="AL49" s="81">
        <f t="shared" si="43"/>
        <v>0</v>
      </c>
      <c r="AM49" s="81">
        <f t="shared" si="43"/>
        <v>0</v>
      </c>
      <c r="AN49" s="85">
        <f t="shared" si="43"/>
        <v>0</v>
      </c>
      <c r="AO49" s="81">
        <f t="shared" ref="AO49:BW49" si="44">AO50+AO69+AO72</f>
        <v>0</v>
      </c>
      <c r="AP49" s="81">
        <f t="shared" si="44"/>
        <v>0</v>
      </c>
      <c r="AQ49" s="81">
        <f t="shared" si="44"/>
        <v>0</v>
      </c>
      <c r="AR49" s="81">
        <f t="shared" si="44"/>
        <v>0</v>
      </c>
      <c r="AS49" s="81">
        <f t="shared" si="44"/>
        <v>0</v>
      </c>
      <c r="AT49" s="81">
        <f t="shared" si="44"/>
        <v>0</v>
      </c>
      <c r="AU49" s="85">
        <f t="shared" si="44"/>
        <v>1</v>
      </c>
      <c r="AV49" s="81">
        <f t="shared" si="44"/>
        <v>0</v>
      </c>
      <c r="AW49" s="81">
        <f t="shared" si="44"/>
        <v>0</v>
      </c>
      <c r="AX49" s="81">
        <f t="shared" si="44"/>
        <v>0</v>
      </c>
      <c r="AY49" s="81">
        <f t="shared" si="44"/>
        <v>0</v>
      </c>
      <c r="AZ49" s="81">
        <f t="shared" si="44"/>
        <v>0</v>
      </c>
      <c r="BA49" s="81">
        <f t="shared" si="44"/>
        <v>0</v>
      </c>
      <c r="BB49" s="81">
        <f t="shared" si="44"/>
        <v>1</v>
      </c>
      <c r="BC49" s="81">
        <f t="shared" si="44"/>
        <v>0</v>
      </c>
      <c r="BD49" s="81">
        <f t="shared" si="44"/>
        <v>0</v>
      </c>
      <c r="BE49" s="81">
        <f t="shared" si="44"/>
        <v>0</v>
      </c>
      <c r="BF49" s="81">
        <f t="shared" si="44"/>
        <v>0</v>
      </c>
      <c r="BG49" s="81">
        <f t="shared" si="44"/>
        <v>0</v>
      </c>
      <c r="BH49" s="81">
        <f t="shared" si="44"/>
        <v>0</v>
      </c>
      <c r="BI49" s="81">
        <f t="shared" si="44"/>
        <v>0</v>
      </c>
      <c r="BJ49" s="81">
        <f t="shared" si="44"/>
        <v>0</v>
      </c>
      <c r="BK49" s="81">
        <f t="shared" si="44"/>
        <v>0</v>
      </c>
      <c r="BL49" s="81">
        <f t="shared" si="44"/>
        <v>0</v>
      </c>
      <c r="BM49" s="81">
        <f t="shared" si="44"/>
        <v>0</v>
      </c>
      <c r="BN49" s="81">
        <f t="shared" si="44"/>
        <v>0</v>
      </c>
      <c r="BO49" s="81">
        <f t="shared" si="44"/>
        <v>0</v>
      </c>
      <c r="BP49" s="81">
        <f t="shared" si="44"/>
        <v>0</v>
      </c>
      <c r="BQ49" s="81">
        <f t="shared" si="44"/>
        <v>0</v>
      </c>
      <c r="BR49" s="81">
        <f t="shared" si="44"/>
        <v>0</v>
      </c>
      <c r="BS49" s="81">
        <f t="shared" si="44"/>
        <v>0</v>
      </c>
      <c r="BT49" s="81">
        <f t="shared" si="44"/>
        <v>0</v>
      </c>
      <c r="BU49" s="81">
        <f t="shared" si="44"/>
        <v>0</v>
      </c>
      <c r="BV49" s="81">
        <f t="shared" si="44"/>
        <v>0</v>
      </c>
      <c r="BW49" s="85">
        <f t="shared" si="44"/>
        <v>0</v>
      </c>
      <c r="BX49" s="57">
        <f>AO49-F49</f>
        <v>0</v>
      </c>
      <c r="BY49" s="57">
        <f t="shared" ref="BY49" si="45">AP49-G49</f>
        <v>0</v>
      </c>
      <c r="BZ49" s="57">
        <f t="shared" ref="BZ49" si="46">AQ49-H49</f>
        <v>0</v>
      </c>
      <c r="CA49" s="57">
        <f t="shared" ref="CA49" si="47">AR49-I49</f>
        <v>0</v>
      </c>
      <c r="CB49" s="57">
        <f t="shared" ref="CB49" si="48">AS49-J49</f>
        <v>0</v>
      </c>
      <c r="CC49" s="57">
        <f t="shared" ref="CC49" si="49">AT49-K49</f>
        <v>0</v>
      </c>
      <c r="CD49" s="97">
        <f>AU49-L49</f>
        <v>0</v>
      </c>
      <c r="CE49" s="6"/>
    </row>
    <row r="50" spans="2:83" ht="94.5" x14ac:dyDescent="0.25">
      <c r="B50" s="61" t="s">
        <v>837</v>
      </c>
      <c r="C50" s="79" t="s">
        <v>946</v>
      </c>
      <c r="D50" s="79" t="s">
        <v>909</v>
      </c>
      <c r="E50" s="48" t="s">
        <v>907</v>
      </c>
      <c r="F50" s="81">
        <f t="shared" ref="F50:K50" si="50">F68+F51</f>
        <v>0</v>
      </c>
      <c r="G50" s="81">
        <f t="shared" si="50"/>
        <v>0</v>
      </c>
      <c r="H50" s="81">
        <f t="shared" si="50"/>
        <v>0</v>
      </c>
      <c r="I50" s="81">
        <f t="shared" si="50"/>
        <v>0</v>
      </c>
      <c r="J50" s="81">
        <f t="shared" si="50"/>
        <v>0</v>
      </c>
      <c r="K50" s="81">
        <f t="shared" si="50"/>
        <v>0</v>
      </c>
      <c r="L50" s="93">
        <f>L51</f>
        <v>1</v>
      </c>
      <c r="M50" s="81">
        <f t="shared" ref="M50:AG50" si="51">M68+M51</f>
        <v>0</v>
      </c>
      <c r="N50" s="81">
        <f t="shared" si="51"/>
        <v>0</v>
      </c>
      <c r="O50" s="81">
        <f t="shared" si="51"/>
        <v>0</v>
      </c>
      <c r="P50" s="81">
        <f t="shared" si="51"/>
        <v>0</v>
      </c>
      <c r="Q50" s="81">
        <f t="shared" si="51"/>
        <v>0</v>
      </c>
      <c r="R50" s="81">
        <f t="shared" si="51"/>
        <v>0</v>
      </c>
      <c r="S50" s="81">
        <f t="shared" si="51"/>
        <v>1</v>
      </c>
      <c r="T50" s="81">
        <f t="shared" si="51"/>
        <v>0</v>
      </c>
      <c r="U50" s="81">
        <f t="shared" si="51"/>
        <v>0</v>
      </c>
      <c r="V50" s="81">
        <f t="shared" si="51"/>
        <v>0</v>
      </c>
      <c r="W50" s="81">
        <f t="shared" si="51"/>
        <v>0</v>
      </c>
      <c r="X50" s="81">
        <f t="shared" si="51"/>
        <v>0</v>
      </c>
      <c r="Y50" s="81">
        <f t="shared" si="51"/>
        <v>0</v>
      </c>
      <c r="Z50" s="81">
        <f t="shared" si="51"/>
        <v>0</v>
      </c>
      <c r="AA50" s="81">
        <f t="shared" si="51"/>
        <v>0</v>
      </c>
      <c r="AB50" s="81">
        <f t="shared" si="51"/>
        <v>0</v>
      </c>
      <c r="AC50" s="81">
        <f t="shared" si="51"/>
        <v>0</v>
      </c>
      <c r="AD50" s="81">
        <f t="shared" si="51"/>
        <v>0</v>
      </c>
      <c r="AE50" s="81">
        <f t="shared" si="51"/>
        <v>0</v>
      </c>
      <c r="AF50" s="81">
        <f t="shared" si="51"/>
        <v>0</v>
      </c>
      <c r="AG50" s="81">
        <f t="shared" si="51"/>
        <v>0</v>
      </c>
      <c r="AH50" s="81">
        <f t="shared" ref="AH50:AN50" si="52">AH68+AH51</f>
        <v>0</v>
      </c>
      <c r="AI50" s="81">
        <f t="shared" si="52"/>
        <v>0</v>
      </c>
      <c r="AJ50" s="81">
        <f t="shared" si="52"/>
        <v>0</v>
      </c>
      <c r="AK50" s="81">
        <f t="shared" si="52"/>
        <v>0</v>
      </c>
      <c r="AL50" s="81">
        <f t="shared" si="52"/>
        <v>0</v>
      </c>
      <c r="AM50" s="81">
        <f t="shared" si="52"/>
        <v>0</v>
      </c>
      <c r="AN50" s="85">
        <f t="shared" si="52"/>
        <v>0</v>
      </c>
      <c r="AO50" s="81">
        <f t="shared" ref="AO50:BW50" si="53">AO68+AO51</f>
        <v>0</v>
      </c>
      <c r="AP50" s="81">
        <f t="shared" si="53"/>
        <v>0</v>
      </c>
      <c r="AQ50" s="81">
        <f t="shared" si="53"/>
        <v>0</v>
      </c>
      <c r="AR50" s="81">
        <f t="shared" si="53"/>
        <v>0</v>
      </c>
      <c r="AS50" s="81">
        <f t="shared" si="53"/>
        <v>0</v>
      </c>
      <c r="AT50" s="81">
        <f t="shared" si="53"/>
        <v>0</v>
      </c>
      <c r="AU50" s="85">
        <f t="shared" si="53"/>
        <v>1</v>
      </c>
      <c r="AV50" s="81">
        <f t="shared" si="53"/>
        <v>0</v>
      </c>
      <c r="AW50" s="81">
        <f t="shared" si="53"/>
        <v>0</v>
      </c>
      <c r="AX50" s="81">
        <f t="shared" si="53"/>
        <v>0</v>
      </c>
      <c r="AY50" s="81">
        <f t="shared" si="53"/>
        <v>0</v>
      </c>
      <c r="AZ50" s="81">
        <f t="shared" si="53"/>
        <v>0</v>
      </c>
      <c r="BA50" s="81">
        <f t="shared" si="53"/>
        <v>0</v>
      </c>
      <c r="BB50" s="81">
        <f t="shared" si="53"/>
        <v>1</v>
      </c>
      <c r="BC50" s="81">
        <f t="shared" si="53"/>
        <v>0</v>
      </c>
      <c r="BD50" s="81">
        <f t="shared" si="53"/>
        <v>0</v>
      </c>
      <c r="BE50" s="81">
        <f t="shared" si="53"/>
        <v>0</v>
      </c>
      <c r="BF50" s="81">
        <f t="shared" si="53"/>
        <v>0</v>
      </c>
      <c r="BG50" s="81">
        <f t="shared" si="53"/>
        <v>0</v>
      </c>
      <c r="BH50" s="81">
        <f t="shared" si="53"/>
        <v>0</v>
      </c>
      <c r="BI50" s="81">
        <f t="shared" si="53"/>
        <v>0</v>
      </c>
      <c r="BJ50" s="81">
        <f t="shared" si="53"/>
        <v>0</v>
      </c>
      <c r="BK50" s="81">
        <f t="shared" si="53"/>
        <v>0</v>
      </c>
      <c r="BL50" s="81">
        <f t="shared" si="53"/>
        <v>0</v>
      </c>
      <c r="BM50" s="81">
        <f t="shared" si="53"/>
        <v>0</v>
      </c>
      <c r="BN50" s="81">
        <f t="shared" si="53"/>
        <v>0</v>
      </c>
      <c r="BO50" s="81">
        <f t="shared" si="53"/>
        <v>0</v>
      </c>
      <c r="BP50" s="81">
        <f t="shared" si="53"/>
        <v>0</v>
      </c>
      <c r="BQ50" s="81">
        <f t="shared" si="53"/>
        <v>0</v>
      </c>
      <c r="BR50" s="81">
        <f t="shared" si="53"/>
        <v>0</v>
      </c>
      <c r="BS50" s="81">
        <f t="shared" si="53"/>
        <v>0</v>
      </c>
      <c r="BT50" s="81">
        <f t="shared" si="53"/>
        <v>0</v>
      </c>
      <c r="BU50" s="81">
        <f t="shared" si="53"/>
        <v>0</v>
      </c>
      <c r="BV50" s="81">
        <f t="shared" si="53"/>
        <v>0</v>
      </c>
      <c r="BW50" s="85">
        <f t="shared" si="53"/>
        <v>0</v>
      </c>
      <c r="BX50" s="57">
        <f t="shared" ref="BX50:BX73" si="54">AO50-F50</f>
        <v>0</v>
      </c>
      <c r="BY50" s="57">
        <f t="shared" ref="BY50:BY73" si="55">AP50-G50</f>
        <v>0</v>
      </c>
      <c r="BZ50" s="57">
        <f t="shared" ref="BZ50:BZ73" si="56">AQ50-H50</f>
        <v>0</v>
      </c>
      <c r="CA50" s="57">
        <f t="shared" ref="CA50:CA73" si="57">AR50-I50</f>
        <v>0</v>
      </c>
      <c r="CB50" s="57">
        <f t="shared" ref="CB50:CB73" si="58">AS50-J50</f>
        <v>0</v>
      </c>
      <c r="CC50" s="57">
        <f t="shared" ref="CC50:CC73" si="59">AT50-K50</f>
        <v>0</v>
      </c>
      <c r="CD50" s="97">
        <f t="shared" ref="CD50:CD73" si="60">AU50-L50</f>
        <v>0</v>
      </c>
      <c r="CE50" s="6"/>
    </row>
    <row r="51" spans="2:83" ht="47.25" x14ac:dyDescent="0.25">
      <c r="B51" s="61" t="s">
        <v>475</v>
      </c>
      <c r="C51" s="79" t="s">
        <v>947</v>
      </c>
      <c r="D51" s="79" t="s">
        <v>909</v>
      </c>
      <c r="E51" s="48" t="s">
        <v>907</v>
      </c>
      <c r="F51" s="93">
        <f t="shared" ref="F51:K51" si="61">SUM(F55:F67)</f>
        <v>0</v>
      </c>
      <c r="G51" s="93">
        <f t="shared" si="61"/>
        <v>0</v>
      </c>
      <c r="H51" s="93">
        <f t="shared" si="61"/>
        <v>0</v>
      </c>
      <c r="I51" s="93">
        <f t="shared" si="61"/>
        <v>0</v>
      </c>
      <c r="J51" s="93">
        <f t="shared" si="61"/>
        <v>0</v>
      </c>
      <c r="K51" s="93">
        <f t="shared" si="61"/>
        <v>0</v>
      </c>
      <c r="L51" s="93">
        <f>SUM(L55:L67)</f>
        <v>1</v>
      </c>
      <c r="M51" s="93">
        <f t="shared" ref="M51:BX51" si="62">SUM(M55:M67)</f>
        <v>0</v>
      </c>
      <c r="N51" s="93">
        <f t="shared" si="62"/>
        <v>0</v>
      </c>
      <c r="O51" s="93">
        <f t="shared" si="62"/>
        <v>0</v>
      </c>
      <c r="P51" s="93">
        <f t="shared" si="62"/>
        <v>0</v>
      </c>
      <c r="Q51" s="93">
        <f t="shared" si="62"/>
        <v>0</v>
      </c>
      <c r="R51" s="93">
        <f t="shared" si="62"/>
        <v>0</v>
      </c>
      <c r="S51" s="93">
        <f t="shared" si="62"/>
        <v>1</v>
      </c>
      <c r="T51" s="93">
        <f t="shared" si="62"/>
        <v>0</v>
      </c>
      <c r="U51" s="93">
        <f t="shared" si="62"/>
        <v>0</v>
      </c>
      <c r="V51" s="93">
        <f t="shared" si="62"/>
        <v>0</v>
      </c>
      <c r="W51" s="93">
        <f t="shared" si="62"/>
        <v>0</v>
      </c>
      <c r="X51" s="93">
        <f t="shared" si="62"/>
        <v>0</v>
      </c>
      <c r="Y51" s="93">
        <f t="shared" si="62"/>
        <v>0</v>
      </c>
      <c r="Z51" s="93">
        <f t="shared" si="62"/>
        <v>0</v>
      </c>
      <c r="AA51" s="93">
        <f t="shared" si="62"/>
        <v>0</v>
      </c>
      <c r="AB51" s="93">
        <f t="shared" si="62"/>
        <v>0</v>
      </c>
      <c r="AC51" s="93">
        <f t="shared" si="62"/>
        <v>0</v>
      </c>
      <c r="AD51" s="93">
        <f t="shared" si="62"/>
        <v>0</v>
      </c>
      <c r="AE51" s="93">
        <f t="shared" si="62"/>
        <v>0</v>
      </c>
      <c r="AF51" s="93">
        <f t="shared" si="62"/>
        <v>0</v>
      </c>
      <c r="AG51" s="93">
        <f t="shared" si="62"/>
        <v>0</v>
      </c>
      <c r="AH51" s="93">
        <f t="shared" si="62"/>
        <v>0</v>
      </c>
      <c r="AI51" s="93">
        <f t="shared" si="62"/>
        <v>0</v>
      </c>
      <c r="AJ51" s="93">
        <f t="shared" si="62"/>
        <v>0</v>
      </c>
      <c r="AK51" s="93">
        <f t="shared" si="62"/>
        <v>0</v>
      </c>
      <c r="AL51" s="93">
        <f t="shared" si="62"/>
        <v>0</v>
      </c>
      <c r="AM51" s="93">
        <f t="shared" si="62"/>
        <v>0</v>
      </c>
      <c r="AN51" s="93">
        <f t="shared" si="62"/>
        <v>0</v>
      </c>
      <c r="AO51" s="93">
        <f t="shared" si="62"/>
        <v>0</v>
      </c>
      <c r="AP51" s="93">
        <f t="shared" si="62"/>
        <v>0</v>
      </c>
      <c r="AQ51" s="93">
        <f t="shared" si="62"/>
        <v>0</v>
      </c>
      <c r="AR51" s="93">
        <f t="shared" si="62"/>
        <v>0</v>
      </c>
      <c r="AS51" s="93">
        <f t="shared" si="62"/>
        <v>0</v>
      </c>
      <c r="AT51" s="93">
        <f t="shared" si="62"/>
        <v>0</v>
      </c>
      <c r="AU51" s="93">
        <f t="shared" si="62"/>
        <v>1</v>
      </c>
      <c r="AV51" s="93">
        <f t="shared" si="62"/>
        <v>0</v>
      </c>
      <c r="AW51" s="93">
        <f t="shared" si="62"/>
        <v>0</v>
      </c>
      <c r="AX51" s="93">
        <f t="shared" si="62"/>
        <v>0</v>
      </c>
      <c r="AY51" s="93">
        <f t="shared" si="62"/>
        <v>0</v>
      </c>
      <c r="AZ51" s="93">
        <f t="shared" si="62"/>
        <v>0</v>
      </c>
      <c r="BA51" s="93">
        <f t="shared" si="62"/>
        <v>0</v>
      </c>
      <c r="BB51" s="93">
        <f t="shared" si="62"/>
        <v>1</v>
      </c>
      <c r="BC51" s="93">
        <f t="shared" si="62"/>
        <v>0</v>
      </c>
      <c r="BD51" s="93">
        <f t="shared" si="62"/>
        <v>0</v>
      </c>
      <c r="BE51" s="93">
        <f t="shared" si="62"/>
        <v>0</v>
      </c>
      <c r="BF51" s="93">
        <f t="shared" si="62"/>
        <v>0</v>
      </c>
      <c r="BG51" s="93">
        <f t="shared" si="62"/>
        <v>0</v>
      </c>
      <c r="BH51" s="93">
        <f t="shared" si="62"/>
        <v>0</v>
      </c>
      <c r="BI51" s="93">
        <f t="shared" si="62"/>
        <v>0</v>
      </c>
      <c r="BJ51" s="93">
        <f t="shared" si="62"/>
        <v>0</v>
      </c>
      <c r="BK51" s="93">
        <f t="shared" si="62"/>
        <v>0</v>
      </c>
      <c r="BL51" s="93">
        <f t="shared" si="62"/>
        <v>0</v>
      </c>
      <c r="BM51" s="93">
        <f t="shared" si="62"/>
        <v>0</v>
      </c>
      <c r="BN51" s="93">
        <f t="shared" si="62"/>
        <v>0</v>
      </c>
      <c r="BO51" s="93">
        <f t="shared" si="62"/>
        <v>0</v>
      </c>
      <c r="BP51" s="93">
        <f t="shared" si="62"/>
        <v>0</v>
      </c>
      <c r="BQ51" s="93">
        <f t="shared" si="62"/>
        <v>0</v>
      </c>
      <c r="BR51" s="93">
        <f t="shared" si="62"/>
        <v>0</v>
      </c>
      <c r="BS51" s="93">
        <f t="shared" si="62"/>
        <v>0</v>
      </c>
      <c r="BT51" s="93">
        <f t="shared" si="62"/>
        <v>0</v>
      </c>
      <c r="BU51" s="93">
        <f t="shared" si="62"/>
        <v>0</v>
      </c>
      <c r="BV51" s="93">
        <f t="shared" si="62"/>
        <v>0</v>
      </c>
      <c r="BW51" s="93">
        <f t="shared" si="62"/>
        <v>0</v>
      </c>
      <c r="BX51" s="93">
        <f t="shared" si="62"/>
        <v>0</v>
      </c>
      <c r="BY51" s="93">
        <f t="shared" ref="BY51:CD51" si="63">SUM(BY55:BY67)</f>
        <v>0</v>
      </c>
      <c r="BZ51" s="93">
        <f t="shared" si="63"/>
        <v>0</v>
      </c>
      <c r="CA51" s="93">
        <f t="shared" si="63"/>
        <v>0</v>
      </c>
      <c r="CB51" s="93">
        <f t="shared" si="63"/>
        <v>0</v>
      </c>
      <c r="CC51" s="93">
        <f t="shared" si="63"/>
        <v>0</v>
      </c>
      <c r="CD51" s="93">
        <f t="shared" si="63"/>
        <v>0</v>
      </c>
      <c r="CE51" s="6"/>
    </row>
    <row r="52" spans="2:83" ht="110.25" hidden="1" x14ac:dyDescent="0.25">
      <c r="B52" s="127" t="s">
        <v>477</v>
      </c>
      <c r="C52" s="145" t="s">
        <v>948</v>
      </c>
      <c r="D52" s="145" t="s">
        <v>949</v>
      </c>
      <c r="E52" s="148" t="s">
        <v>907</v>
      </c>
      <c r="F52" s="146">
        <f>M52+T52+AA52+AH52</f>
        <v>0</v>
      </c>
      <c r="G52" s="146">
        <f t="shared" ref="G52:L52" si="64">N52+U52+AB52+AI52</f>
        <v>0</v>
      </c>
      <c r="H52" s="146">
        <f t="shared" si="64"/>
        <v>0</v>
      </c>
      <c r="I52" s="146">
        <f t="shared" si="64"/>
        <v>0</v>
      </c>
      <c r="J52" s="146">
        <f t="shared" si="64"/>
        <v>0</v>
      </c>
      <c r="K52" s="146">
        <f t="shared" si="64"/>
        <v>0</v>
      </c>
      <c r="L52" s="147">
        <f t="shared" si="64"/>
        <v>3</v>
      </c>
      <c r="M52" s="146">
        <v>0</v>
      </c>
      <c r="N52" s="146">
        <v>0</v>
      </c>
      <c r="O52" s="146">
        <v>0</v>
      </c>
      <c r="P52" s="146">
        <v>0</v>
      </c>
      <c r="Q52" s="146">
        <v>0</v>
      </c>
      <c r="R52" s="146">
        <v>0</v>
      </c>
      <c r="S52" s="146">
        <v>0</v>
      </c>
      <c r="T52" s="146">
        <v>0</v>
      </c>
      <c r="U52" s="146">
        <v>0</v>
      </c>
      <c r="V52" s="146">
        <v>0</v>
      </c>
      <c r="W52" s="146">
        <v>0</v>
      </c>
      <c r="X52" s="146">
        <v>0</v>
      </c>
      <c r="Y52" s="146">
        <v>0</v>
      </c>
      <c r="Z52" s="146">
        <v>0</v>
      </c>
      <c r="AA52" s="146">
        <v>0</v>
      </c>
      <c r="AB52" s="146">
        <v>0</v>
      </c>
      <c r="AC52" s="146">
        <v>0</v>
      </c>
      <c r="AD52" s="146">
        <v>0</v>
      </c>
      <c r="AE52" s="146">
        <v>0</v>
      </c>
      <c r="AF52" s="146">
        <v>0</v>
      </c>
      <c r="AG52" s="146">
        <v>0</v>
      </c>
      <c r="AH52" s="146">
        <v>0</v>
      </c>
      <c r="AI52" s="146">
        <v>0</v>
      </c>
      <c r="AJ52" s="146">
        <v>0</v>
      </c>
      <c r="AK52" s="146">
        <v>0</v>
      </c>
      <c r="AL52" s="146">
        <v>0</v>
      </c>
      <c r="AM52" s="146">
        <v>0</v>
      </c>
      <c r="AN52" s="147">
        <v>3</v>
      </c>
      <c r="AO52" s="146">
        <f>AV52+BC52+BJ52+BQ52</f>
        <v>0</v>
      </c>
      <c r="AP52" s="146">
        <f t="shared" ref="AP52:AP73" si="65">AW52+BD52+BK52+BR52</f>
        <v>0</v>
      </c>
      <c r="AQ52" s="146">
        <f t="shared" ref="AQ52:AQ73" si="66">AX52+BE52+BL52+BS52</f>
        <v>0</v>
      </c>
      <c r="AR52" s="146">
        <f t="shared" ref="AR52:AR73" si="67">AY52+BF52+BM52+BT52</f>
        <v>0</v>
      </c>
      <c r="AS52" s="146">
        <f t="shared" ref="AS52:AS73" si="68">AZ52+BG52+BN52+BU52</f>
        <v>0</v>
      </c>
      <c r="AT52" s="146">
        <f t="shared" ref="AT52:AT73" si="69">BA52+BH52+BO52+BV52</f>
        <v>0</v>
      </c>
      <c r="AU52" s="147">
        <f t="shared" ref="AU52:AU73" si="70">BB52+BI52+BP52+BW52</f>
        <v>3</v>
      </c>
      <c r="AV52" s="146">
        <v>0</v>
      </c>
      <c r="AW52" s="146">
        <v>0</v>
      </c>
      <c r="AX52" s="146">
        <v>0</v>
      </c>
      <c r="AY52" s="146">
        <v>0</v>
      </c>
      <c r="AZ52" s="146">
        <v>0</v>
      </c>
      <c r="BA52" s="146">
        <v>0</v>
      </c>
      <c r="BB52" s="146">
        <v>0</v>
      </c>
      <c r="BC52" s="146">
        <v>0</v>
      </c>
      <c r="BD52" s="146">
        <v>0</v>
      </c>
      <c r="BE52" s="146">
        <v>0</v>
      </c>
      <c r="BF52" s="146">
        <v>0</v>
      </c>
      <c r="BG52" s="146">
        <v>0</v>
      </c>
      <c r="BH52" s="146">
        <v>0</v>
      </c>
      <c r="BI52" s="146">
        <v>0</v>
      </c>
      <c r="BJ52" s="146">
        <v>0</v>
      </c>
      <c r="BK52" s="146">
        <v>0</v>
      </c>
      <c r="BL52" s="146">
        <v>0</v>
      </c>
      <c r="BM52" s="146">
        <v>0</v>
      </c>
      <c r="BN52" s="146">
        <v>0</v>
      </c>
      <c r="BO52" s="146">
        <v>0</v>
      </c>
      <c r="BP52" s="146">
        <v>0</v>
      </c>
      <c r="BQ52" s="146">
        <v>0</v>
      </c>
      <c r="BR52" s="146">
        <v>0</v>
      </c>
      <c r="BS52" s="146">
        <v>0</v>
      </c>
      <c r="BT52" s="146">
        <v>0</v>
      </c>
      <c r="BU52" s="146">
        <v>0</v>
      </c>
      <c r="BV52" s="146">
        <v>0</v>
      </c>
      <c r="BW52" s="147">
        <v>3</v>
      </c>
      <c r="BX52" s="154">
        <f t="shared" si="54"/>
        <v>0</v>
      </c>
      <c r="BY52" s="154">
        <f t="shared" si="55"/>
        <v>0</v>
      </c>
      <c r="BZ52" s="154">
        <f t="shared" si="56"/>
        <v>0</v>
      </c>
      <c r="CA52" s="154">
        <f t="shared" si="57"/>
        <v>0</v>
      </c>
      <c r="CB52" s="154">
        <f t="shared" si="58"/>
        <v>0</v>
      </c>
      <c r="CC52" s="154">
        <f t="shared" si="59"/>
        <v>0</v>
      </c>
      <c r="CD52" s="155">
        <f t="shared" si="60"/>
        <v>0</v>
      </c>
      <c r="CE52" s="144"/>
    </row>
    <row r="53" spans="2:83" ht="110.25" hidden="1" x14ac:dyDescent="0.25">
      <c r="B53" s="127" t="s">
        <v>478</v>
      </c>
      <c r="C53" s="145" t="s">
        <v>950</v>
      </c>
      <c r="D53" s="145" t="s">
        <v>951</v>
      </c>
      <c r="E53" s="148" t="s">
        <v>907</v>
      </c>
      <c r="F53" s="146">
        <f t="shared" ref="F53:F73" si="71">M53+T53+AA53+AH53</f>
        <v>0</v>
      </c>
      <c r="G53" s="146">
        <f t="shared" ref="G53:G73" si="72">N53+U53+AB53+AI53</f>
        <v>0</v>
      </c>
      <c r="H53" s="146">
        <f t="shared" ref="H53:H73" si="73">O53+V53+AC53+AJ53</f>
        <v>0</v>
      </c>
      <c r="I53" s="146">
        <f t="shared" ref="I53:I73" si="74">P53+W53+AD53+AK53</f>
        <v>0</v>
      </c>
      <c r="J53" s="146">
        <f t="shared" ref="J53:J73" si="75">Q53+X53+AE53+AL53</f>
        <v>0</v>
      </c>
      <c r="K53" s="146">
        <f t="shared" ref="K53:K73" si="76">R53+Y53+AF53+AM53</f>
        <v>0</v>
      </c>
      <c r="L53" s="147">
        <f t="shared" ref="L53:L73" si="77">S53+Z53+AG53+AN53</f>
        <v>3</v>
      </c>
      <c r="M53" s="146">
        <v>0</v>
      </c>
      <c r="N53" s="146">
        <v>0</v>
      </c>
      <c r="O53" s="146">
        <v>0</v>
      </c>
      <c r="P53" s="146">
        <v>0</v>
      </c>
      <c r="Q53" s="146">
        <v>0</v>
      </c>
      <c r="R53" s="146">
        <v>0</v>
      </c>
      <c r="S53" s="146">
        <v>0</v>
      </c>
      <c r="T53" s="146">
        <v>0</v>
      </c>
      <c r="U53" s="146">
        <v>0</v>
      </c>
      <c r="V53" s="146">
        <v>0</v>
      </c>
      <c r="W53" s="146">
        <v>0</v>
      </c>
      <c r="X53" s="146">
        <v>0</v>
      </c>
      <c r="Y53" s="146">
        <v>0</v>
      </c>
      <c r="Z53" s="146">
        <v>0</v>
      </c>
      <c r="AA53" s="146">
        <v>0</v>
      </c>
      <c r="AB53" s="146">
        <v>0</v>
      </c>
      <c r="AC53" s="146">
        <v>0</v>
      </c>
      <c r="AD53" s="146">
        <v>0</v>
      </c>
      <c r="AE53" s="146">
        <v>0</v>
      </c>
      <c r="AF53" s="146">
        <v>0</v>
      </c>
      <c r="AG53" s="146">
        <v>0</v>
      </c>
      <c r="AH53" s="146">
        <v>0</v>
      </c>
      <c r="AI53" s="146">
        <v>0</v>
      </c>
      <c r="AJ53" s="146">
        <v>0</v>
      </c>
      <c r="AK53" s="146">
        <v>0</v>
      </c>
      <c r="AL53" s="146">
        <v>0</v>
      </c>
      <c r="AM53" s="146">
        <v>0</v>
      </c>
      <c r="AN53" s="147">
        <v>3</v>
      </c>
      <c r="AO53" s="146">
        <f t="shared" ref="AO53:AO73" si="78">AV53+BC53+BJ53+BQ53</f>
        <v>0</v>
      </c>
      <c r="AP53" s="146">
        <f t="shared" si="65"/>
        <v>0</v>
      </c>
      <c r="AQ53" s="146">
        <f t="shared" si="66"/>
        <v>0</v>
      </c>
      <c r="AR53" s="146">
        <f t="shared" si="67"/>
        <v>0</v>
      </c>
      <c r="AS53" s="146">
        <f t="shared" si="68"/>
        <v>0</v>
      </c>
      <c r="AT53" s="146">
        <f t="shared" si="69"/>
        <v>0</v>
      </c>
      <c r="AU53" s="147">
        <f t="shared" si="70"/>
        <v>3</v>
      </c>
      <c r="AV53" s="146">
        <v>0</v>
      </c>
      <c r="AW53" s="146">
        <v>0</v>
      </c>
      <c r="AX53" s="146">
        <v>0</v>
      </c>
      <c r="AY53" s="146">
        <v>0</v>
      </c>
      <c r="AZ53" s="146">
        <v>0</v>
      </c>
      <c r="BA53" s="146">
        <v>0</v>
      </c>
      <c r="BB53" s="146">
        <v>0</v>
      </c>
      <c r="BC53" s="146">
        <v>0</v>
      </c>
      <c r="BD53" s="146">
        <v>0</v>
      </c>
      <c r="BE53" s="146">
        <v>0</v>
      </c>
      <c r="BF53" s="146">
        <v>0</v>
      </c>
      <c r="BG53" s="146">
        <v>0</v>
      </c>
      <c r="BH53" s="146">
        <v>0</v>
      </c>
      <c r="BI53" s="146">
        <v>0</v>
      </c>
      <c r="BJ53" s="146">
        <v>0</v>
      </c>
      <c r="BK53" s="146">
        <v>0</v>
      </c>
      <c r="BL53" s="146">
        <v>0</v>
      </c>
      <c r="BM53" s="146">
        <v>0</v>
      </c>
      <c r="BN53" s="146">
        <v>0</v>
      </c>
      <c r="BO53" s="146">
        <v>0</v>
      </c>
      <c r="BP53" s="146">
        <v>0</v>
      </c>
      <c r="BQ53" s="146">
        <v>0</v>
      </c>
      <c r="BR53" s="146">
        <v>0</v>
      </c>
      <c r="BS53" s="146">
        <v>0</v>
      </c>
      <c r="BT53" s="146">
        <v>0</v>
      </c>
      <c r="BU53" s="146">
        <v>0</v>
      </c>
      <c r="BV53" s="146">
        <v>0</v>
      </c>
      <c r="BW53" s="147">
        <v>3</v>
      </c>
      <c r="BX53" s="154">
        <f t="shared" si="54"/>
        <v>0</v>
      </c>
      <c r="BY53" s="154">
        <f t="shared" si="55"/>
        <v>0</v>
      </c>
      <c r="BZ53" s="154">
        <f t="shared" si="56"/>
        <v>0</v>
      </c>
      <c r="CA53" s="154">
        <f t="shared" si="57"/>
        <v>0</v>
      </c>
      <c r="CB53" s="154">
        <f t="shared" si="58"/>
        <v>0</v>
      </c>
      <c r="CC53" s="154">
        <f t="shared" si="59"/>
        <v>0</v>
      </c>
      <c r="CD53" s="155">
        <f t="shared" si="60"/>
        <v>0</v>
      </c>
      <c r="CE53" s="144"/>
    </row>
    <row r="54" spans="2:83" ht="110.25" hidden="1" x14ac:dyDescent="0.25">
      <c r="B54" s="127" t="s">
        <v>479</v>
      </c>
      <c r="C54" s="145" t="s">
        <v>952</v>
      </c>
      <c r="D54" s="145" t="s">
        <v>953</v>
      </c>
      <c r="E54" s="148" t="s">
        <v>907</v>
      </c>
      <c r="F54" s="146">
        <f t="shared" si="71"/>
        <v>0</v>
      </c>
      <c r="G54" s="146">
        <f t="shared" si="72"/>
        <v>0</v>
      </c>
      <c r="H54" s="146">
        <f t="shared" si="73"/>
        <v>0</v>
      </c>
      <c r="I54" s="146">
        <f t="shared" si="74"/>
        <v>0</v>
      </c>
      <c r="J54" s="146">
        <f t="shared" si="75"/>
        <v>0</v>
      </c>
      <c r="K54" s="146">
        <f t="shared" si="76"/>
        <v>0</v>
      </c>
      <c r="L54" s="147">
        <f t="shared" si="77"/>
        <v>3</v>
      </c>
      <c r="M54" s="146">
        <v>0</v>
      </c>
      <c r="N54" s="146">
        <v>0</v>
      </c>
      <c r="O54" s="146">
        <v>0</v>
      </c>
      <c r="P54" s="146">
        <v>0</v>
      </c>
      <c r="Q54" s="146">
        <v>0</v>
      </c>
      <c r="R54" s="146">
        <v>0</v>
      </c>
      <c r="S54" s="146">
        <v>0</v>
      </c>
      <c r="T54" s="146">
        <v>0</v>
      </c>
      <c r="U54" s="146">
        <v>0</v>
      </c>
      <c r="V54" s="146">
        <v>0</v>
      </c>
      <c r="W54" s="146">
        <v>0</v>
      </c>
      <c r="X54" s="146">
        <v>0</v>
      </c>
      <c r="Y54" s="146">
        <v>0</v>
      </c>
      <c r="Z54" s="146">
        <v>0</v>
      </c>
      <c r="AA54" s="146">
        <v>0</v>
      </c>
      <c r="AB54" s="146">
        <v>0</v>
      </c>
      <c r="AC54" s="146">
        <v>0</v>
      </c>
      <c r="AD54" s="146">
        <v>0</v>
      </c>
      <c r="AE54" s="146">
        <v>0</v>
      </c>
      <c r="AF54" s="146">
        <v>0</v>
      </c>
      <c r="AG54" s="146">
        <v>0</v>
      </c>
      <c r="AH54" s="146">
        <v>0</v>
      </c>
      <c r="AI54" s="146">
        <v>0</v>
      </c>
      <c r="AJ54" s="146">
        <v>0</v>
      </c>
      <c r="AK54" s="146">
        <v>0</v>
      </c>
      <c r="AL54" s="146">
        <v>0</v>
      </c>
      <c r="AM54" s="146">
        <v>0</v>
      </c>
      <c r="AN54" s="147">
        <v>3</v>
      </c>
      <c r="AO54" s="146">
        <f t="shared" si="78"/>
        <v>0</v>
      </c>
      <c r="AP54" s="146">
        <f t="shared" si="65"/>
        <v>0</v>
      </c>
      <c r="AQ54" s="146">
        <f t="shared" si="66"/>
        <v>0</v>
      </c>
      <c r="AR54" s="146">
        <f t="shared" si="67"/>
        <v>0</v>
      </c>
      <c r="AS54" s="146">
        <f t="shared" si="68"/>
        <v>0</v>
      </c>
      <c r="AT54" s="146">
        <f t="shared" si="69"/>
        <v>0</v>
      </c>
      <c r="AU54" s="147">
        <f t="shared" si="70"/>
        <v>3</v>
      </c>
      <c r="AV54" s="146">
        <v>0</v>
      </c>
      <c r="AW54" s="146">
        <v>0</v>
      </c>
      <c r="AX54" s="146">
        <v>0</v>
      </c>
      <c r="AY54" s="146">
        <v>0</v>
      </c>
      <c r="AZ54" s="146">
        <v>0</v>
      </c>
      <c r="BA54" s="146">
        <v>0</v>
      </c>
      <c r="BB54" s="146">
        <v>0</v>
      </c>
      <c r="BC54" s="146">
        <v>0</v>
      </c>
      <c r="BD54" s="146">
        <v>0</v>
      </c>
      <c r="BE54" s="146">
        <v>0</v>
      </c>
      <c r="BF54" s="146">
        <v>0</v>
      </c>
      <c r="BG54" s="146">
        <v>0</v>
      </c>
      <c r="BH54" s="146">
        <v>0</v>
      </c>
      <c r="BI54" s="146">
        <v>0</v>
      </c>
      <c r="BJ54" s="146">
        <v>0</v>
      </c>
      <c r="BK54" s="146">
        <v>0</v>
      </c>
      <c r="BL54" s="146">
        <v>0</v>
      </c>
      <c r="BM54" s="146">
        <v>0</v>
      </c>
      <c r="BN54" s="146">
        <v>0</v>
      </c>
      <c r="BO54" s="146">
        <v>0</v>
      </c>
      <c r="BP54" s="146">
        <v>0</v>
      </c>
      <c r="BQ54" s="146">
        <v>0</v>
      </c>
      <c r="BR54" s="146">
        <v>0</v>
      </c>
      <c r="BS54" s="146">
        <v>0</v>
      </c>
      <c r="BT54" s="146">
        <v>0</v>
      </c>
      <c r="BU54" s="146">
        <v>0</v>
      </c>
      <c r="BV54" s="146">
        <v>0</v>
      </c>
      <c r="BW54" s="147">
        <v>3</v>
      </c>
      <c r="BX54" s="154">
        <f t="shared" si="54"/>
        <v>0</v>
      </c>
      <c r="BY54" s="154">
        <f t="shared" si="55"/>
        <v>0</v>
      </c>
      <c r="BZ54" s="154">
        <f t="shared" si="56"/>
        <v>0</v>
      </c>
      <c r="CA54" s="154">
        <f t="shared" si="57"/>
        <v>0</v>
      </c>
      <c r="CB54" s="154">
        <f t="shared" si="58"/>
        <v>0</v>
      </c>
      <c r="CC54" s="154">
        <f t="shared" si="59"/>
        <v>0</v>
      </c>
      <c r="CD54" s="155">
        <f t="shared" si="60"/>
        <v>0</v>
      </c>
      <c r="CE54" s="144"/>
    </row>
    <row r="55" spans="2:83" ht="78.75" hidden="1" x14ac:dyDescent="0.25">
      <c r="B55" s="61" t="s">
        <v>984</v>
      </c>
      <c r="C55" s="79" t="s">
        <v>1074</v>
      </c>
      <c r="D55" s="79" t="s">
        <v>986</v>
      </c>
      <c r="E55" s="48" t="s">
        <v>907</v>
      </c>
      <c r="F55" s="81">
        <f t="shared" si="71"/>
        <v>0</v>
      </c>
      <c r="G55" s="81">
        <f t="shared" si="72"/>
        <v>0</v>
      </c>
      <c r="H55" s="81">
        <f t="shared" si="73"/>
        <v>0</v>
      </c>
      <c r="I55" s="81">
        <f t="shared" si="74"/>
        <v>0</v>
      </c>
      <c r="J55" s="81">
        <f t="shared" si="75"/>
        <v>0</v>
      </c>
      <c r="K55" s="81">
        <f t="shared" si="76"/>
        <v>0</v>
      </c>
      <c r="L55" s="85">
        <f t="shared" si="77"/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  <c r="W55" s="81">
        <v>0</v>
      </c>
      <c r="X55" s="81">
        <v>0</v>
      </c>
      <c r="Y55" s="81">
        <v>0</v>
      </c>
      <c r="Z55" s="81">
        <v>0</v>
      </c>
      <c r="AA55" s="81">
        <v>0</v>
      </c>
      <c r="AB55" s="81">
        <v>0</v>
      </c>
      <c r="AC55" s="81">
        <v>0</v>
      </c>
      <c r="AD55" s="81">
        <v>0</v>
      </c>
      <c r="AE55" s="81">
        <v>0</v>
      </c>
      <c r="AF55" s="81">
        <v>0</v>
      </c>
      <c r="AG55" s="81">
        <v>0</v>
      </c>
      <c r="AH55" s="81">
        <v>0</v>
      </c>
      <c r="AI55" s="81">
        <v>0</v>
      </c>
      <c r="AJ55" s="81">
        <v>0</v>
      </c>
      <c r="AK55" s="81">
        <v>0</v>
      </c>
      <c r="AL55" s="81">
        <v>0</v>
      </c>
      <c r="AM55" s="81">
        <v>0</v>
      </c>
      <c r="AN55" s="85">
        <v>0</v>
      </c>
      <c r="AO55" s="81">
        <f t="shared" si="78"/>
        <v>0</v>
      </c>
      <c r="AP55" s="81">
        <f t="shared" si="65"/>
        <v>0</v>
      </c>
      <c r="AQ55" s="81">
        <f t="shared" si="66"/>
        <v>0</v>
      </c>
      <c r="AR55" s="81">
        <f t="shared" si="67"/>
        <v>0</v>
      </c>
      <c r="AS55" s="81">
        <f t="shared" si="68"/>
        <v>0</v>
      </c>
      <c r="AT55" s="81">
        <f t="shared" si="69"/>
        <v>0</v>
      </c>
      <c r="AU55" s="85">
        <f t="shared" si="70"/>
        <v>0</v>
      </c>
      <c r="AV55" s="81">
        <v>0</v>
      </c>
      <c r="AW55" s="81">
        <v>0</v>
      </c>
      <c r="AX55" s="81">
        <v>0</v>
      </c>
      <c r="AY55" s="81">
        <v>0</v>
      </c>
      <c r="AZ55" s="81">
        <v>0</v>
      </c>
      <c r="BA55" s="81">
        <v>0</v>
      </c>
      <c r="BB55" s="81">
        <v>0</v>
      </c>
      <c r="BC55" s="81">
        <v>0</v>
      </c>
      <c r="BD55" s="81">
        <v>0</v>
      </c>
      <c r="BE55" s="81">
        <v>0</v>
      </c>
      <c r="BF55" s="81">
        <v>0</v>
      </c>
      <c r="BG55" s="81">
        <v>0</v>
      </c>
      <c r="BH55" s="81">
        <v>0</v>
      </c>
      <c r="BI55" s="81">
        <v>0</v>
      </c>
      <c r="BJ55" s="81">
        <v>0</v>
      </c>
      <c r="BK55" s="81">
        <v>0</v>
      </c>
      <c r="BL55" s="81">
        <v>0</v>
      </c>
      <c r="BM55" s="81">
        <v>0</v>
      </c>
      <c r="BN55" s="81">
        <v>0</v>
      </c>
      <c r="BO55" s="81">
        <v>0</v>
      </c>
      <c r="BP55" s="81">
        <v>0</v>
      </c>
      <c r="BQ55" s="81">
        <v>0</v>
      </c>
      <c r="BR55" s="81">
        <v>0</v>
      </c>
      <c r="BS55" s="81">
        <v>0</v>
      </c>
      <c r="BT55" s="81">
        <v>0</v>
      </c>
      <c r="BU55" s="81">
        <v>0</v>
      </c>
      <c r="BV55" s="81">
        <v>0</v>
      </c>
      <c r="BW55" s="85">
        <v>0</v>
      </c>
      <c r="BX55" s="57">
        <f t="shared" si="54"/>
        <v>0</v>
      </c>
      <c r="BY55" s="57">
        <f t="shared" si="55"/>
        <v>0</v>
      </c>
      <c r="BZ55" s="57">
        <f t="shared" si="56"/>
        <v>0</v>
      </c>
      <c r="CA55" s="57">
        <f t="shared" si="57"/>
        <v>0</v>
      </c>
      <c r="CB55" s="57">
        <f t="shared" si="58"/>
        <v>0</v>
      </c>
      <c r="CC55" s="57">
        <f t="shared" si="59"/>
        <v>0</v>
      </c>
      <c r="CD55" s="97">
        <f t="shared" si="60"/>
        <v>0</v>
      </c>
      <c r="CE55" s="6"/>
    </row>
    <row r="56" spans="2:83" ht="110.25" hidden="1" x14ac:dyDescent="0.25">
      <c r="B56" s="61" t="s">
        <v>987</v>
      </c>
      <c r="C56" s="79" t="s">
        <v>988</v>
      </c>
      <c r="D56" s="79" t="s">
        <v>989</v>
      </c>
      <c r="E56" s="48" t="s">
        <v>907</v>
      </c>
      <c r="F56" s="81">
        <f t="shared" si="71"/>
        <v>0</v>
      </c>
      <c r="G56" s="81">
        <f t="shared" si="72"/>
        <v>0</v>
      </c>
      <c r="H56" s="81">
        <f t="shared" si="73"/>
        <v>0</v>
      </c>
      <c r="I56" s="81">
        <f t="shared" si="74"/>
        <v>0</v>
      </c>
      <c r="J56" s="81">
        <f t="shared" si="75"/>
        <v>0</v>
      </c>
      <c r="K56" s="81">
        <f t="shared" si="76"/>
        <v>0</v>
      </c>
      <c r="L56" s="85">
        <f t="shared" si="77"/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  <c r="W56" s="81">
        <v>0</v>
      </c>
      <c r="X56" s="81">
        <v>0</v>
      </c>
      <c r="Y56" s="81">
        <v>0</v>
      </c>
      <c r="Z56" s="81">
        <v>0</v>
      </c>
      <c r="AA56" s="81">
        <v>0</v>
      </c>
      <c r="AB56" s="81">
        <v>0</v>
      </c>
      <c r="AC56" s="81">
        <v>0</v>
      </c>
      <c r="AD56" s="81">
        <v>0</v>
      </c>
      <c r="AE56" s="81">
        <v>0</v>
      </c>
      <c r="AF56" s="81">
        <v>0</v>
      </c>
      <c r="AG56" s="81">
        <v>0</v>
      </c>
      <c r="AH56" s="81">
        <v>0</v>
      </c>
      <c r="AI56" s="81">
        <v>0</v>
      </c>
      <c r="AJ56" s="81">
        <v>0</v>
      </c>
      <c r="AK56" s="81">
        <v>0</v>
      </c>
      <c r="AL56" s="81">
        <v>0</v>
      </c>
      <c r="AM56" s="81">
        <v>0</v>
      </c>
      <c r="AN56" s="85">
        <v>0</v>
      </c>
      <c r="AO56" s="81">
        <f t="shared" si="78"/>
        <v>0</v>
      </c>
      <c r="AP56" s="81">
        <f t="shared" si="65"/>
        <v>0</v>
      </c>
      <c r="AQ56" s="81">
        <f t="shared" si="66"/>
        <v>0</v>
      </c>
      <c r="AR56" s="81">
        <f t="shared" si="67"/>
        <v>0</v>
      </c>
      <c r="AS56" s="81">
        <f t="shared" si="68"/>
        <v>0</v>
      </c>
      <c r="AT56" s="81">
        <f t="shared" si="69"/>
        <v>0</v>
      </c>
      <c r="AU56" s="85">
        <f t="shared" si="70"/>
        <v>0</v>
      </c>
      <c r="AV56" s="81">
        <v>0</v>
      </c>
      <c r="AW56" s="81">
        <v>0</v>
      </c>
      <c r="AX56" s="81">
        <v>0</v>
      </c>
      <c r="AY56" s="81">
        <v>0</v>
      </c>
      <c r="AZ56" s="81">
        <v>0</v>
      </c>
      <c r="BA56" s="81">
        <v>0</v>
      </c>
      <c r="BB56" s="81">
        <v>0</v>
      </c>
      <c r="BC56" s="81">
        <v>0</v>
      </c>
      <c r="BD56" s="81">
        <v>0</v>
      </c>
      <c r="BE56" s="81">
        <v>0</v>
      </c>
      <c r="BF56" s="81">
        <v>0</v>
      </c>
      <c r="BG56" s="81">
        <v>0</v>
      </c>
      <c r="BH56" s="81">
        <v>0</v>
      </c>
      <c r="BI56" s="81">
        <v>0</v>
      </c>
      <c r="BJ56" s="81">
        <v>0</v>
      </c>
      <c r="BK56" s="81">
        <v>0</v>
      </c>
      <c r="BL56" s="81">
        <v>0</v>
      </c>
      <c r="BM56" s="81">
        <v>0</v>
      </c>
      <c r="BN56" s="81">
        <v>0</v>
      </c>
      <c r="BO56" s="81">
        <v>0</v>
      </c>
      <c r="BP56" s="81">
        <v>0</v>
      </c>
      <c r="BQ56" s="81">
        <v>0</v>
      </c>
      <c r="BR56" s="81">
        <v>0</v>
      </c>
      <c r="BS56" s="81">
        <v>0</v>
      </c>
      <c r="BT56" s="81">
        <v>0</v>
      </c>
      <c r="BU56" s="81">
        <v>0</v>
      </c>
      <c r="BV56" s="81">
        <v>0</v>
      </c>
      <c r="BW56" s="85">
        <v>0</v>
      </c>
      <c r="BX56" s="57">
        <f t="shared" si="54"/>
        <v>0</v>
      </c>
      <c r="BY56" s="57">
        <f t="shared" si="55"/>
        <v>0</v>
      </c>
      <c r="BZ56" s="57">
        <f t="shared" si="56"/>
        <v>0</v>
      </c>
      <c r="CA56" s="57">
        <f t="shared" si="57"/>
        <v>0</v>
      </c>
      <c r="CB56" s="57">
        <f t="shared" si="58"/>
        <v>0</v>
      </c>
      <c r="CC56" s="57">
        <f t="shared" si="59"/>
        <v>0</v>
      </c>
      <c r="CD56" s="97">
        <f t="shared" si="60"/>
        <v>0</v>
      </c>
      <c r="CE56" s="6"/>
    </row>
    <row r="57" spans="2:83" ht="78.75" hidden="1" x14ac:dyDescent="0.25">
      <c r="B57" s="61" t="s">
        <v>990</v>
      </c>
      <c r="C57" s="79" t="s">
        <v>991</v>
      </c>
      <c r="D57" s="79" t="s">
        <v>992</v>
      </c>
      <c r="E57" s="48" t="s">
        <v>907</v>
      </c>
      <c r="F57" s="81">
        <f t="shared" si="71"/>
        <v>0</v>
      </c>
      <c r="G57" s="81">
        <f t="shared" si="72"/>
        <v>0</v>
      </c>
      <c r="H57" s="81">
        <f t="shared" si="73"/>
        <v>0</v>
      </c>
      <c r="I57" s="81">
        <f t="shared" si="74"/>
        <v>0</v>
      </c>
      <c r="J57" s="81">
        <f t="shared" si="75"/>
        <v>0</v>
      </c>
      <c r="K57" s="81">
        <f t="shared" si="76"/>
        <v>0</v>
      </c>
      <c r="L57" s="85">
        <f t="shared" si="77"/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  <c r="W57" s="81">
        <v>0</v>
      </c>
      <c r="X57" s="81">
        <v>0</v>
      </c>
      <c r="Y57" s="81">
        <v>0</v>
      </c>
      <c r="Z57" s="81">
        <v>0</v>
      </c>
      <c r="AA57" s="81">
        <v>0</v>
      </c>
      <c r="AB57" s="81">
        <v>0</v>
      </c>
      <c r="AC57" s="81">
        <v>0</v>
      </c>
      <c r="AD57" s="81">
        <v>0</v>
      </c>
      <c r="AE57" s="81">
        <v>0</v>
      </c>
      <c r="AF57" s="81">
        <v>0</v>
      </c>
      <c r="AG57" s="81">
        <v>0</v>
      </c>
      <c r="AH57" s="81">
        <v>0</v>
      </c>
      <c r="AI57" s="81">
        <v>0</v>
      </c>
      <c r="AJ57" s="81">
        <v>0</v>
      </c>
      <c r="AK57" s="81">
        <v>0</v>
      </c>
      <c r="AL57" s="81">
        <v>0</v>
      </c>
      <c r="AM57" s="81">
        <v>0</v>
      </c>
      <c r="AN57" s="85">
        <v>0</v>
      </c>
      <c r="AO57" s="81">
        <f t="shared" si="78"/>
        <v>0</v>
      </c>
      <c r="AP57" s="81">
        <f t="shared" si="65"/>
        <v>0</v>
      </c>
      <c r="AQ57" s="81">
        <f t="shared" si="66"/>
        <v>0</v>
      </c>
      <c r="AR57" s="81">
        <f t="shared" si="67"/>
        <v>0</v>
      </c>
      <c r="AS57" s="81">
        <f t="shared" si="68"/>
        <v>0</v>
      </c>
      <c r="AT57" s="81">
        <f t="shared" si="69"/>
        <v>0</v>
      </c>
      <c r="AU57" s="85">
        <f t="shared" si="70"/>
        <v>0</v>
      </c>
      <c r="AV57" s="81">
        <v>0</v>
      </c>
      <c r="AW57" s="81">
        <v>0</v>
      </c>
      <c r="AX57" s="81">
        <v>0</v>
      </c>
      <c r="AY57" s="81">
        <v>0</v>
      </c>
      <c r="AZ57" s="81">
        <v>0</v>
      </c>
      <c r="BA57" s="81">
        <v>0</v>
      </c>
      <c r="BB57" s="81">
        <v>0</v>
      </c>
      <c r="BC57" s="81">
        <v>0</v>
      </c>
      <c r="BD57" s="81">
        <v>0</v>
      </c>
      <c r="BE57" s="81">
        <v>0</v>
      </c>
      <c r="BF57" s="81">
        <v>0</v>
      </c>
      <c r="BG57" s="81">
        <v>0</v>
      </c>
      <c r="BH57" s="81">
        <v>0</v>
      </c>
      <c r="BI57" s="81">
        <v>0</v>
      </c>
      <c r="BJ57" s="81">
        <v>0</v>
      </c>
      <c r="BK57" s="81">
        <v>0</v>
      </c>
      <c r="BL57" s="81">
        <v>0</v>
      </c>
      <c r="BM57" s="81">
        <v>0</v>
      </c>
      <c r="BN57" s="81">
        <v>0</v>
      </c>
      <c r="BO57" s="81">
        <v>0</v>
      </c>
      <c r="BP57" s="81">
        <v>0</v>
      </c>
      <c r="BQ57" s="81">
        <v>0</v>
      </c>
      <c r="BR57" s="81">
        <v>0</v>
      </c>
      <c r="BS57" s="81">
        <v>0</v>
      </c>
      <c r="BT57" s="81">
        <v>0</v>
      </c>
      <c r="BU57" s="81">
        <v>0</v>
      </c>
      <c r="BV57" s="81">
        <v>0</v>
      </c>
      <c r="BW57" s="85">
        <v>0</v>
      </c>
      <c r="BX57" s="57">
        <f t="shared" si="54"/>
        <v>0</v>
      </c>
      <c r="BY57" s="57">
        <f t="shared" si="55"/>
        <v>0</v>
      </c>
      <c r="BZ57" s="57">
        <f t="shared" si="56"/>
        <v>0</v>
      </c>
      <c r="CA57" s="57">
        <f t="shared" si="57"/>
        <v>0</v>
      </c>
      <c r="CB57" s="57">
        <f t="shared" si="58"/>
        <v>0</v>
      </c>
      <c r="CC57" s="57">
        <f t="shared" si="59"/>
        <v>0</v>
      </c>
      <c r="CD57" s="97">
        <f t="shared" si="60"/>
        <v>0</v>
      </c>
      <c r="CE57" s="6"/>
    </row>
    <row r="58" spans="2:83" ht="78.75" hidden="1" x14ac:dyDescent="0.25">
      <c r="B58" s="61" t="s">
        <v>993</v>
      </c>
      <c r="C58" s="79" t="s">
        <v>994</v>
      </c>
      <c r="D58" s="79" t="s">
        <v>995</v>
      </c>
      <c r="E58" s="48" t="s">
        <v>907</v>
      </c>
      <c r="F58" s="81">
        <f t="shared" si="71"/>
        <v>0</v>
      </c>
      <c r="G58" s="81">
        <f t="shared" si="72"/>
        <v>0</v>
      </c>
      <c r="H58" s="81">
        <f t="shared" si="73"/>
        <v>0</v>
      </c>
      <c r="I58" s="81">
        <f t="shared" si="74"/>
        <v>0</v>
      </c>
      <c r="J58" s="81">
        <f t="shared" si="75"/>
        <v>0</v>
      </c>
      <c r="K58" s="81">
        <f t="shared" si="76"/>
        <v>0</v>
      </c>
      <c r="L58" s="85">
        <f t="shared" si="77"/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  <c r="W58" s="81">
        <v>0</v>
      </c>
      <c r="X58" s="81">
        <v>0</v>
      </c>
      <c r="Y58" s="81">
        <v>0</v>
      </c>
      <c r="Z58" s="81">
        <v>0</v>
      </c>
      <c r="AA58" s="81">
        <v>0</v>
      </c>
      <c r="AB58" s="81">
        <v>0</v>
      </c>
      <c r="AC58" s="81">
        <v>0</v>
      </c>
      <c r="AD58" s="81">
        <v>0</v>
      </c>
      <c r="AE58" s="81">
        <v>0</v>
      </c>
      <c r="AF58" s="81">
        <v>0</v>
      </c>
      <c r="AG58" s="81">
        <v>0</v>
      </c>
      <c r="AH58" s="81">
        <v>0</v>
      </c>
      <c r="AI58" s="81">
        <v>0</v>
      </c>
      <c r="AJ58" s="81">
        <v>0</v>
      </c>
      <c r="AK58" s="81">
        <v>0</v>
      </c>
      <c r="AL58" s="81">
        <v>0</v>
      </c>
      <c r="AM58" s="81">
        <v>0</v>
      </c>
      <c r="AN58" s="85">
        <v>0</v>
      </c>
      <c r="AO58" s="81">
        <f t="shared" si="78"/>
        <v>0</v>
      </c>
      <c r="AP58" s="81">
        <f t="shared" si="65"/>
        <v>0</v>
      </c>
      <c r="AQ58" s="81">
        <f t="shared" si="66"/>
        <v>0</v>
      </c>
      <c r="AR58" s="81">
        <f t="shared" si="67"/>
        <v>0</v>
      </c>
      <c r="AS58" s="81">
        <f t="shared" si="68"/>
        <v>0</v>
      </c>
      <c r="AT58" s="81">
        <f t="shared" si="69"/>
        <v>0</v>
      </c>
      <c r="AU58" s="85">
        <f t="shared" si="70"/>
        <v>0</v>
      </c>
      <c r="AV58" s="81">
        <v>0</v>
      </c>
      <c r="AW58" s="81">
        <v>0</v>
      </c>
      <c r="AX58" s="81">
        <v>0</v>
      </c>
      <c r="AY58" s="81">
        <v>0</v>
      </c>
      <c r="AZ58" s="81">
        <v>0</v>
      </c>
      <c r="BA58" s="81">
        <v>0</v>
      </c>
      <c r="BB58" s="81">
        <v>0</v>
      </c>
      <c r="BC58" s="81">
        <v>0</v>
      </c>
      <c r="BD58" s="81">
        <v>0</v>
      </c>
      <c r="BE58" s="81">
        <v>0</v>
      </c>
      <c r="BF58" s="81">
        <v>0</v>
      </c>
      <c r="BG58" s="81">
        <v>0</v>
      </c>
      <c r="BH58" s="81">
        <v>0</v>
      </c>
      <c r="BI58" s="81">
        <v>0</v>
      </c>
      <c r="BJ58" s="81">
        <v>0</v>
      </c>
      <c r="BK58" s="81">
        <v>0</v>
      </c>
      <c r="BL58" s="81">
        <v>0</v>
      </c>
      <c r="BM58" s="81">
        <v>0</v>
      </c>
      <c r="BN58" s="81">
        <v>0</v>
      </c>
      <c r="BO58" s="81">
        <v>0</v>
      </c>
      <c r="BP58" s="81">
        <v>0</v>
      </c>
      <c r="BQ58" s="81">
        <v>0</v>
      </c>
      <c r="BR58" s="81">
        <v>0</v>
      </c>
      <c r="BS58" s="81">
        <v>0</v>
      </c>
      <c r="BT58" s="81">
        <v>0</v>
      </c>
      <c r="BU58" s="81">
        <v>0</v>
      </c>
      <c r="BV58" s="81">
        <v>0</v>
      </c>
      <c r="BW58" s="85">
        <v>0</v>
      </c>
      <c r="BX58" s="57">
        <f t="shared" si="54"/>
        <v>0</v>
      </c>
      <c r="BY58" s="57">
        <f t="shared" si="55"/>
        <v>0</v>
      </c>
      <c r="BZ58" s="57">
        <f t="shared" si="56"/>
        <v>0</v>
      </c>
      <c r="CA58" s="57">
        <f t="shared" si="57"/>
        <v>0</v>
      </c>
      <c r="CB58" s="57">
        <f t="shared" si="58"/>
        <v>0</v>
      </c>
      <c r="CC58" s="57">
        <f t="shared" si="59"/>
        <v>0</v>
      </c>
      <c r="CD58" s="97">
        <f t="shared" si="60"/>
        <v>0</v>
      </c>
      <c r="CE58" s="6"/>
    </row>
    <row r="59" spans="2:83" ht="78.75" hidden="1" x14ac:dyDescent="0.25">
      <c r="B59" s="61" t="s">
        <v>996</v>
      </c>
      <c r="C59" s="79" t="s">
        <v>997</v>
      </c>
      <c r="D59" s="79" t="s">
        <v>998</v>
      </c>
      <c r="E59" s="48" t="s">
        <v>907</v>
      </c>
      <c r="F59" s="81">
        <f t="shared" si="71"/>
        <v>0</v>
      </c>
      <c r="G59" s="81">
        <f t="shared" si="72"/>
        <v>0</v>
      </c>
      <c r="H59" s="81">
        <f t="shared" si="73"/>
        <v>0</v>
      </c>
      <c r="I59" s="81">
        <f t="shared" si="74"/>
        <v>0</v>
      </c>
      <c r="J59" s="81">
        <f t="shared" si="75"/>
        <v>0</v>
      </c>
      <c r="K59" s="81">
        <f t="shared" si="76"/>
        <v>0</v>
      </c>
      <c r="L59" s="85">
        <f t="shared" si="77"/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  <c r="W59" s="81">
        <v>0</v>
      </c>
      <c r="X59" s="81">
        <v>0</v>
      </c>
      <c r="Y59" s="81">
        <v>0</v>
      </c>
      <c r="Z59" s="81">
        <v>0</v>
      </c>
      <c r="AA59" s="81">
        <v>0</v>
      </c>
      <c r="AB59" s="81">
        <v>0</v>
      </c>
      <c r="AC59" s="81">
        <v>0</v>
      </c>
      <c r="AD59" s="81">
        <v>0</v>
      </c>
      <c r="AE59" s="81">
        <v>0</v>
      </c>
      <c r="AF59" s="81">
        <v>0</v>
      </c>
      <c r="AG59" s="81">
        <v>0</v>
      </c>
      <c r="AH59" s="81">
        <v>0</v>
      </c>
      <c r="AI59" s="81">
        <v>0</v>
      </c>
      <c r="AJ59" s="81">
        <v>0</v>
      </c>
      <c r="AK59" s="81">
        <v>0</v>
      </c>
      <c r="AL59" s="81">
        <v>0</v>
      </c>
      <c r="AM59" s="81">
        <v>0</v>
      </c>
      <c r="AN59" s="85">
        <v>0</v>
      </c>
      <c r="AO59" s="81">
        <f t="shared" si="78"/>
        <v>0</v>
      </c>
      <c r="AP59" s="81">
        <f t="shared" si="65"/>
        <v>0</v>
      </c>
      <c r="AQ59" s="81">
        <f t="shared" si="66"/>
        <v>0</v>
      </c>
      <c r="AR59" s="81">
        <f t="shared" si="67"/>
        <v>0</v>
      </c>
      <c r="AS59" s="81">
        <f t="shared" si="68"/>
        <v>0</v>
      </c>
      <c r="AT59" s="81">
        <f t="shared" si="69"/>
        <v>0</v>
      </c>
      <c r="AU59" s="85">
        <f t="shared" si="70"/>
        <v>0</v>
      </c>
      <c r="AV59" s="81">
        <v>0</v>
      </c>
      <c r="AW59" s="81">
        <v>0</v>
      </c>
      <c r="AX59" s="81">
        <v>0</v>
      </c>
      <c r="AY59" s="81">
        <v>0</v>
      </c>
      <c r="AZ59" s="81">
        <v>0</v>
      </c>
      <c r="BA59" s="81">
        <v>0</v>
      </c>
      <c r="BB59" s="81">
        <v>0</v>
      </c>
      <c r="BC59" s="81">
        <v>0</v>
      </c>
      <c r="BD59" s="81">
        <v>0</v>
      </c>
      <c r="BE59" s="81">
        <v>0</v>
      </c>
      <c r="BF59" s="81">
        <v>0</v>
      </c>
      <c r="BG59" s="81">
        <v>0</v>
      </c>
      <c r="BH59" s="81">
        <v>0</v>
      </c>
      <c r="BI59" s="81">
        <v>0</v>
      </c>
      <c r="BJ59" s="81">
        <v>0</v>
      </c>
      <c r="BK59" s="81">
        <v>0</v>
      </c>
      <c r="BL59" s="81">
        <v>0</v>
      </c>
      <c r="BM59" s="81">
        <v>0</v>
      </c>
      <c r="BN59" s="81">
        <v>0</v>
      </c>
      <c r="BO59" s="81">
        <v>0</v>
      </c>
      <c r="BP59" s="81">
        <v>0</v>
      </c>
      <c r="BQ59" s="81">
        <v>0</v>
      </c>
      <c r="BR59" s="81">
        <v>0</v>
      </c>
      <c r="BS59" s="81">
        <v>0</v>
      </c>
      <c r="BT59" s="81">
        <v>0</v>
      </c>
      <c r="BU59" s="81">
        <v>0</v>
      </c>
      <c r="BV59" s="81">
        <v>0</v>
      </c>
      <c r="BW59" s="85">
        <v>0</v>
      </c>
      <c r="BX59" s="57">
        <f t="shared" si="54"/>
        <v>0</v>
      </c>
      <c r="BY59" s="57">
        <f t="shared" si="55"/>
        <v>0</v>
      </c>
      <c r="BZ59" s="57">
        <f t="shared" si="56"/>
        <v>0</v>
      </c>
      <c r="CA59" s="57">
        <f t="shared" si="57"/>
        <v>0</v>
      </c>
      <c r="CB59" s="57">
        <f t="shared" si="58"/>
        <v>0</v>
      </c>
      <c r="CC59" s="57">
        <f t="shared" si="59"/>
        <v>0</v>
      </c>
      <c r="CD59" s="97">
        <f t="shared" si="60"/>
        <v>0</v>
      </c>
      <c r="CE59" s="6"/>
    </row>
    <row r="60" spans="2:83" ht="78.75" x14ac:dyDescent="0.25">
      <c r="B60" s="61" t="s">
        <v>999</v>
      </c>
      <c r="C60" s="79" t="s">
        <v>1000</v>
      </c>
      <c r="D60" s="79" t="s">
        <v>1001</v>
      </c>
      <c r="E60" s="48" t="s">
        <v>907</v>
      </c>
      <c r="F60" s="81">
        <f t="shared" si="71"/>
        <v>0</v>
      </c>
      <c r="G60" s="81">
        <f t="shared" si="72"/>
        <v>0</v>
      </c>
      <c r="H60" s="81">
        <f t="shared" si="73"/>
        <v>0</v>
      </c>
      <c r="I60" s="81">
        <f t="shared" si="74"/>
        <v>0</v>
      </c>
      <c r="J60" s="81">
        <f t="shared" si="75"/>
        <v>0</v>
      </c>
      <c r="K60" s="81">
        <f t="shared" si="76"/>
        <v>0</v>
      </c>
      <c r="L60" s="85">
        <f t="shared" si="77"/>
        <v>1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1</v>
      </c>
      <c r="T60" s="81">
        <v>0</v>
      </c>
      <c r="U60" s="81">
        <v>0</v>
      </c>
      <c r="V60" s="81">
        <v>0</v>
      </c>
      <c r="W60" s="81">
        <v>0</v>
      </c>
      <c r="X60" s="81">
        <v>0</v>
      </c>
      <c r="Y60" s="81">
        <v>0</v>
      </c>
      <c r="Z60" s="81">
        <v>0</v>
      </c>
      <c r="AA60" s="81">
        <v>0</v>
      </c>
      <c r="AB60" s="81">
        <v>0</v>
      </c>
      <c r="AC60" s="81">
        <v>0</v>
      </c>
      <c r="AD60" s="81">
        <v>0</v>
      </c>
      <c r="AE60" s="81">
        <v>0</v>
      </c>
      <c r="AF60" s="81">
        <v>0</v>
      </c>
      <c r="AG60" s="81">
        <v>0</v>
      </c>
      <c r="AH60" s="81">
        <v>0</v>
      </c>
      <c r="AI60" s="81">
        <v>0</v>
      </c>
      <c r="AJ60" s="81">
        <v>0</v>
      </c>
      <c r="AK60" s="81">
        <v>0</v>
      </c>
      <c r="AL60" s="81">
        <v>0</v>
      </c>
      <c r="AM60" s="81">
        <v>0</v>
      </c>
      <c r="AN60" s="85">
        <v>0</v>
      </c>
      <c r="AO60" s="81">
        <f t="shared" si="78"/>
        <v>0</v>
      </c>
      <c r="AP60" s="81">
        <f t="shared" si="65"/>
        <v>0</v>
      </c>
      <c r="AQ60" s="81">
        <f t="shared" si="66"/>
        <v>0</v>
      </c>
      <c r="AR60" s="81">
        <f t="shared" si="67"/>
        <v>0</v>
      </c>
      <c r="AS60" s="81">
        <f t="shared" si="68"/>
        <v>0</v>
      </c>
      <c r="AT60" s="81">
        <f t="shared" si="69"/>
        <v>0</v>
      </c>
      <c r="AU60" s="85">
        <f t="shared" si="70"/>
        <v>1</v>
      </c>
      <c r="AV60" s="81">
        <v>0</v>
      </c>
      <c r="AW60" s="81">
        <v>0</v>
      </c>
      <c r="AX60" s="81">
        <v>0</v>
      </c>
      <c r="AY60" s="81">
        <v>0</v>
      </c>
      <c r="AZ60" s="81">
        <v>0</v>
      </c>
      <c r="BA60" s="81">
        <v>0</v>
      </c>
      <c r="BB60" s="81">
        <v>1</v>
      </c>
      <c r="BC60" s="81">
        <v>0</v>
      </c>
      <c r="BD60" s="81">
        <v>0</v>
      </c>
      <c r="BE60" s="81">
        <v>0</v>
      </c>
      <c r="BF60" s="81">
        <v>0</v>
      </c>
      <c r="BG60" s="81">
        <v>0</v>
      </c>
      <c r="BH60" s="81">
        <v>0</v>
      </c>
      <c r="BI60" s="81">
        <v>0</v>
      </c>
      <c r="BJ60" s="81">
        <v>0</v>
      </c>
      <c r="BK60" s="81">
        <v>0</v>
      </c>
      <c r="BL60" s="81">
        <v>0</v>
      </c>
      <c r="BM60" s="81">
        <v>0</v>
      </c>
      <c r="BN60" s="81">
        <v>0</v>
      </c>
      <c r="BO60" s="81">
        <v>0</v>
      </c>
      <c r="BP60" s="81">
        <v>0</v>
      </c>
      <c r="BQ60" s="81">
        <v>0</v>
      </c>
      <c r="BR60" s="81">
        <v>0</v>
      </c>
      <c r="BS60" s="81">
        <v>0</v>
      </c>
      <c r="BT60" s="81">
        <v>0</v>
      </c>
      <c r="BU60" s="81">
        <v>0</v>
      </c>
      <c r="BV60" s="81">
        <v>0</v>
      </c>
      <c r="BW60" s="85">
        <v>0</v>
      </c>
      <c r="BX60" s="57">
        <f t="shared" si="54"/>
        <v>0</v>
      </c>
      <c r="BY60" s="57">
        <f t="shared" si="55"/>
        <v>0</v>
      </c>
      <c r="BZ60" s="57">
        <f t="shared" si="56"/>
        <v>0</v>
      </c>
      <c r="CA60" s="57">
        <f t="shared" si="57"/>
        <v>0</v>
      </c>
      <c r="CB60" s="57">
        <f t="shared" si="58"/>
        <v>0</v>
      </c>
      <c r="CC60" s="57">
        <f t="shared" si="59"/>
        <v>0</v>
      </c>
      <c r="CD60" s="97">
        <f t="shared" si="60"/>
        <v>0</v>
      </c>
      <c r="CE60" s="6"/>
    </row>
    <row r="61" spans="2:83" ht="63" x14ac:dyDescent="0.25">
      <c r="B61" s="61" t="s">
        <v>1002</v>
      </c>
      <c r="C61" s="152" t="s">
        <v>1136</v>
      </c>
      <c r="D61" s="152" t="s">
        <v>1137</v>
      </c>
      <c r="E61" s="48" t="s">
        <v>907</v>
      </c>
      <c r="F61" s="81">
        <f t="shared" ref="F61" si="79">M61+T61+AA61+AH61</f>
        <v>0</v>
      </c>
      <c r="G61" s="81">
        <f t="shared" ref="G61" si="80">N61+U61+AB61+AI61</f>
        <v>0</v>
      </c>
      <c r="H61" s="81">
        <f t="shared" ref="H61" si="81">O61+V61+AC61+AJ61</f>
        <v>0</v>
      </c>
      <c r="I61" s="81">
        <f t="shared" ref="I61" si="82">P61+W61+AD61+AK61</f>
        <v>0</v>
      </c>
      <c r="J61" s="81">
        <f t="shared" ref="J61" si="83">Q61+X61+AE61+AL61</f>
        <v>0</v>
      </c>
      <c r="K61" s="81">
        <f t="shared" ref="K61" si="84">R61+Y61+AF61+AM61</f>
        <v>0</v>
      </c>
      <c r="L61" s="85">
        <f t="shared" ref="L61" si="85">S61+Z61+AG61+AN61</f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  <c r="W61" s="81">
        <v>0</v>
      </c>
      <c r="X61" s="81">
        <v>0</v>
      </c>
      <c r="Y61" s="81">
        <v>0</v>
      </c>
      <c r="Z61" s="81">
        <v>0</v>
      </c>
      <c r="AA61" s="81">
        <v>0</v>
      </c>
      <c r="AB61" s="81">
        <v>0</v>
      </c>
      <c r="AC61" s="81">
        <v>0</v>
      </c>
      <c r="AD61" s="81">
        <v>0</v>
      </c>
      <c r="AE61" s="81">
        <v>0</v>
      </c>
      <c r="AF61" s="81">
        <v>0</v>
      </c>
      <c r="AG61" s="81">
        <v>0</v>
      </c>
      <c r="AH61" s="81">
        <v>0</v>
      </c>
      <c r="AI61" s="81">
        <v>0</v>
      </c>
      <c r="AJ61" s="81">
        <v>0</v>
      </c>
      <c r="AK61" s="81">
        <v>0</v>
      </c>
      <c r="AL61" s="81">
        <v>0</v>
      </c>
      <c r="AM61" s="81">
        <v>0</v>
      </c>
      <c r="AN61" s="85">
        <v>0</v>
      </c>
      <c r="AO61" s="81">
        <f t="shared" ref="AO61" si="86">AV61+BC61+BJ61+BQ61</f>
        <v>0</v>
      </c>
      <c r="AP61" s="81">
        <f t="shared" ref="AP61" si="87">AW61+BD61+BK61+BR61</f>
        <v>0</v>
      </c>
      <c r="AQ61" s="81">
        <f t="shared" ref="AQ61" si="88">AX61+BE61+BL61+BS61</f>
        <v>0</v>
      </c>
      <c r="AR61" s="81">
        <f t="shared" ref="AR61" si="89">AY61+BF61+BM61+BT61</f>
        <v>0</v>
      </c>
      <c r="AS61" s="81">
        <f t="shared" ref="AS61" si="90">AZ61+BG61+BN61+BU61</f>
        <v>0</v>
      </c>
      <c r="AT61" s="81">
        <f t="shared" ref="AT61" si="91">BA61+BH61+BO61+BV61</f>
        <v>0</v>
      </c>
      <c r="AU61" s="85">
        <f t="shared" ref="AU61" si="92">BB61+BI61+BP61+BW61</f>
        <v>0</v>
      </c>
      <c r="AV61" s="81">
        <v>0</v>
      </c>
      <c r="AW61" s="81">
        <v>0</v>
      </c>
      <c r="AX61" s="81">
        <v>0</v>
      </c>
      <c r="AY61" s="81">
        <v>0</v>
      </c>
      <c r="AZ61" s="81">
        <v>0</v>
      </c>
      <c r="BA61" s="81">
        <v>0</v>
      </c>
      <c r="BB61" s="81">
        <v>0</v>
      </c>
      <c r="BC61" s="81">
        <v>0</v>
      </c>
      <c r="BD61" s="81">
        <v>0</v>
      </c>
      <c r="BE61" s="81">
        <v>0</v>
      </c>
      <c r="BF61" s="81">
        <v>0</v>
      </c>
      <c r="BG61" s="81">
        <v>0</v>
      </c>
      <c r="BH61" s="81">
        <v>0</v>
      </c>
      <c r="BI61" s="81">
        <v>0</v>
      </c>
      <c r="BJ61" s="81">
        <v>0</v>
      </c>
      <c r="BK61" s="81">
        <v>0</v>
      </c>
      <c r="BL61" s="81">
        <v>0</v>
      </c>
      <c r="BM61" s="81">
        <v>0</v>
      </c>
      <c r="BN61" s="81">
        <v>0</v>
      </c>
      <c r="BO61" s="81">
        <v>0</v>
      </c>
      <c r="BP61" s="81">
        <v>0</v>
      </c>
      <c r="BQ61" s="81">
        <v>0</v>
      </c>
      <c r="BR61" s="81">
        <v>0</v>
      </c>
      <c r="BS61" s="81">
        <v>0</v>
      </c>
      <c r="BT61" s="81">
        <v>0</v>
      </c>
      <c r="BU61" s="81">
        <v>0</v>
      </c>
      <c r="BV61" s="81">
        <v>0</v>
      </c>
      <c r="BW61" s="85">
        <v>0</v>
      </c>
      <c r="BX61" s="57">
        <f t="shared" ref="BX61" si="93">AO61-F61</f>
        <v>0</v>
      </c>
      <c r="BY61" s="57">
        <f t="shared" ref="BY61" si="94">AP61-G61</f>
        <v>0</v>
      </c>
      <c r="BZ61" s="57">
        <f t="shared" ref="BZ61" si="95">AQ61-H61</f>
        <v>0</v>
      </c>
      <c r="CA61" s="57">
        <f t="shared" ref="CA61" si="96">AR61-I61</f>
        <v>0</v>
      </c>
      <c r="CB61" s="57">
        <f t="shared" ref="CB61" si="97">AS61-J61</f>
        <v>0</v>
      </c>
      <c r="CC61" s="57">
        <f t="shared" ref="CC61" si="98">AT61-K61</f>
        <v>0</v>
      </c>
      <c r="CD61" s="97">
        <f t="shared" ref="CD61" si="99">AU61-L61</f>
        <v>0</v>
      </c>
      <c r="CE61" s="6"/>
    </row>
    <row r="62" spans="2:83" ht="78.75" hidden="1" x14ac:dyDescent="0.25">
      <c r="B62" s="61" t="s">
        <v>1002</v>
      </c>
      <c r="C62" s="79" t="s">
        <v>1003</v>
      </c>
      <c r="D62" s="79" t="s">
        <v>1004</v>
      </c>
      <c r="E62" s="48" t="s">
        <v>907</v>
      </c>
      <c r="F62" s="81">
        <f t="shared" si="71"/>
        <v>0</v>
      </c>
      <c r="G62" s="81">
        <f t="shared" si="72"/>
        <v>0</v>
      </c>
      <c r="H62" s="81">
        <f t="shared" si="73"/>
        <v>0</v>
      </c>
      <c r="I62" s="81">
        <f t="shared" si="74"/>
        <v>0</v>
      </c>
      <c r="J62" s="81">
        <f t="shared" si="75"/>
        <v>0</v>
      </c>
      <c r="K62" s="81">
        <f t="shared" si="76"/>
        <v>0</v>
      </c>
      <c r="L62" s="85">
        <f t="shared" si="77"/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  <c r="W62" s="81">
        <v>0</v>
      </c>
      <c r="X62" s="81">
        <v>0</v>
      </c>
      <c r="Y62" s="81">
        <v>0</v>
      </c>
      <c r="Z62" s="81">
        <v>0</v>
      </c>
      <c r="AA62" s="81">
        <v>0</v>
      </c>
      <c r="AB62" s="81">
        <v>0</v>
      </c>
      <c r="AC62" s="81">
        <v>0</v>
      </c>
      <c r="AD62" s="81">
        <v>0</v>
      </c>
      <c r="AE62" s="81">
        <v>0</v>
      </c>
      <c r="AF62" s="81">
        <v>0</v>
      </c>
      <c r="AG62" s="81">
        <v>0</v>
      </c>
      <c r="AH62" s="81">
        <v>0</v>
      </c>
      <c r="AI62" s="81">
        <v>0</v>
      </c>
      <c r="AJ62" s="81">
        <v>0</v>
      </c>
      <c r="AK62" s="81">
        <v>0</v>
      </c>
      <c r="AL62" s="81">
        <v>0</v>
      </c>
      <c r="AM62" s="81">
        <v>0</v>
      </c>
      <c r="AN62" s="85">
        <v>0</v>
      </c>
      <c r="AO62" s="81">
        <f t="shared" si="78"/>
        <v>0</v>
      </c>
      <c r="AP62" s="81">
        <f t="shared" si="65"/>
        <v>0</v>
      </c>
      <c r="AQ62" s="81">
        <f t="shared" si="66"/>
        <v>0</v>
      </c>
      <c r="AR62" s="81">
        <f t="shared" si="67"/>
        <v>0</v>
      </c>
      <c r="AS62" s="81">
        <f t="shared" si="68"/>
        <v>0</v>
      </c>
      <c r="AT62" s="81">
        <f t="shared" si="69"/>
        <v>0</v>
      </c>
      <c r="AU62" s="85">
        <f t="shared" si="70"/>
        <v>0</v>
      </c>
      <c r="AV62" s="81">
        <v>0</v>
      </c>
      <c r="AW62" s="81">
        <v>0</v>
      </c>
      <c r="AX62" s="81">
        <v>0</v>
      </c>
      <c r="AY62" s="81">
        <v>0</v>
      </c>
      <c r="AZ62" s="81">
        <v>0</v>
      </c>
      <c r="BA62" s="81">
        <v>0</v>
      </c>
      <c r="BB62" s="81">
        <v>0</v>
      </c>
      <c r="BC62" s="81">
        <v>0</v>
      </c>
      <c r="BD62" s="81">
        <v>0</v>
      </c>
      <c r="BE62" s="81">
        <v>0</v>
      </c>
      <c r="BF62" s="81">
        <v>0</v>
      </c>
      <c r="BG62" s="81">
        <v>0</v>
      </c>
      <c r="BH62" s="81">
        <v>0</v>
      </c>
      <c r="BI62" s="81">
        <v>0</v>
      </c>
      <c r="BJ62" s="81">
        <v>0</v>
      </c>
      <c r="BK62" s="81">
        <v>0</v>
      </c>
      <c r="BL62" s="81">
        <v>0</v>
      </c>
      <c r="BM62" s="81">
        <v>0</v>
      </c>
      <c r="BN62" s="81">
        <v>0</v>
      </c>
      <c r="BO62" s="81">
        <v>0</v>
      </c>
      <c r="BP62" s="81">
        <v>0</v>
      </c>
      <c r="BQ62" s="81">
        <v>0</v>
      </c>
      <c r="BR62" s="81">
        <v>0</v>
      </c>
      <c r="BS62" s="81">
        <v>0</v>
      </c>
      <c r="BT62" s="81">
        <v>0</v>
      </c>
      <c r="BU62" s="81">
        <v>0</v>
      </c>
      <c r="BV62" s="81">
        <v>0</v>
      </c>
      <c r="BW62" s="85">
        <v>0</v>
      </c>
      <c r="BX62" s="57">
        <f t="shared" si="54"/>
        <v>0</v>
      </c>
      <c r="BY62" s="57">
        <f t="shared" si="55"/>
        <v>0</v>
      </c>
      <c r="BZ62" s="57">
        <f t="shared" si="56"/>
        <v>0</v>
      </c>
      <c r="CA62" s="57">
        <f t="shared" si="57"/>
        <v>0</v>
      </c>
      <c r="CB62" s="57">
        <f t="shared" si="58"/>
        <v>0</v>
      </c>
      <c r="CC62" s="57">
        <f t="shared" si="59"/>
        <v>0</v>
      </c>
      <c r="CD62" s="97">
        <f t="shared" si="60"/>
        <v>0</v>
      </c>
      <c r="CE62" s="6"/>
    </row>
    <row r="63" spans="2:83" ht="78.75" hidden="1" x14ac:dyDescent="0.25">
      <c r="B63" s="61" t="s">
        <v>1005</v>
      </c>
      <c r="C63" s="79" t="s">
        <v>1006</v>
      </c>
      <c r="D63" s="79" t="s">
        <v>1007</v>
      </c>
      <c r="E63" s="48" t="s">
        <v>907</v>
      </c>
      <c r="F63" s="81">
        <f t="shared" si="71"/>
        <v>0</v>
      </c>
      <c r="G63" s="81">
        <f t="shared" si="72"/>
        <v>0</v>
      </c>
      <c r="H63" s="81">
        <f t="shared" si="73"/>
        <v>0</v>
      </c>
      <c r="I63" s="81">
        <f t="shared" si="74"/>
        <v>0</v>
      </c>
      <c r="J63" s="81">
        <f t="shared" si="75"/>
        <v>0</v>
      </c>
      <c r="K63" s="81">
        <f t="shared" si="76"/>
        <v>0</v>
      </c>
      <c r="L63" s="85">
        <f t="shared" si="77"/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  <c r="W63" s="81">
        <v>0</v>
      </c>
      <c r="X63" s="81">
        <v>0</v>
      </c>
      <c r="Y63" s="81">
        <v>0</v>
      </c>
      <c r="Z63" s="81">
        <v>0</v>
      </c>
      <c r="AA63" s="81">
        <v>0</v>
      </c>
      <c r="AB63" s="81">
        <v>0</v>
      </c>
      <c r="AC63" s="81">
        <v>0</v>
      </c>
      <c r="AD63" s="81">
        <v>0</v>
      </c>
      <c r="AE63" s="81">
        <v>0</v>
      </c>
      <c r="AF63" s="81">
        <v>0</v>
      </c>
      <c r="AG63" s="81">
        <v>0</v>
      </c>
      <c r="AH63" s="81">
        <v>0</v>
      </c>
      <c r="AI63" s="81">
        <v>0</v>
      </c>
      <c r="AJ63" s="81">
        <v>0</v>
      </c>
      <c r="AK63" s="81">
        <v>0</v>
      </c>
      <c r="AL63" s="81">
        <v>0</v>
      </c>
      <c r="AM63" s="81">
        <v>0</v>
      </c>
      <c r="AN63" s="85">
        <v>0</v>
      </c>
      <c r="AO63" s="81">
        <f t="shared" si="78"/>
        <v>0</v>
      </c>
      <c r="AP63" s="81">
        <f t="shared" si="65"/>
        <v>0</v>
      </c>
      <c r="AQ63" s="81">
        <f t="shared" si="66"/>
        <v>0</v>
      </c>
      <c r="AR63" s="81">
        <f t="shared" si="67"/>
        <v>0</v>
      </c>
      <c r="AS63" s="81">
        <f t="shared" si="68"/>
        <v>0</v>
      </c>
      <c r="AT63" s="81">
        <f t="shared" si="69"/>
        <v>0</v>
      </c>
      <c r="AU63" s="85">
        <f t="shared" si="70"/>
        <v>0</v>
      </c>
      <c r="AV63" s="81">
        <v>0</v>
      </c>
      <c r="AW63" s="81">
        <v>0</v>
      </c>
      <c r="AX63" s="81">
        <v>0</v>
      </c>
      <c r="AY63" s="81">
        <v>0</v>
      </c>
      <c r="AZ63" s="81">
        <v>0</v>
      </c>
      <c r="BA63" s="81">
        <v>0</v>
      </c>
      <c r="BB63" s="81">
        <v>0</v>
      </c>
      <c r="BC63" s="81">
        <v>0</v>
      </c>
      <c r="BD63" s="81">
        <v>0</v>
      </c>
      <c r="BE63" s="81">
        <v>0</v>
      </c>
      <c r="BF63" s="81">
        <v>0</v>
      </c>
      <c r="BG63" s="81">
        <v>0</v>
      </c>
      <c r="BH63" s="81">
        <v>0</v>
      </c>
      <c r="BI63" s="81">
        <v>0</v>
      </c>
      <c r="BJ63" s="81">
        <v>0</v>
      </c>
      <c r="BK63" s="81">
        <v>0</v>
      </c>
      <c r="BL63" s="81">
        <v>0</v>
      </c>
      <c r="BM63" s="81">
        <v>0</v>
      </c>
      <c r="BN63" s="81">
        <v>0</v>
      </c>
      <c r="BO63" s="81">
        <v>0</v>
      </c>
      <c r="BP63" s="81">
        <v>0</v>
      </c>
      <c r="BQ63" s="81">
        <v>0</v>
      </c>
      <c r="BR63" s="81">
        <v>0</v>
      </c>
      <c r="BS63" s="81">
        <v>0</v>
      </c>
      <c r="BT63" s="81">
        <v>0</v>
      </c>
      <c r="BU63" s="81">
        <v>0</v>
      </c>
      <c r="BV63" s="81">
        <v>0</v>
      </c>
      <c r="BW63" s="85">
        <v>0</v>
      </c>
      <c r="BX63" s="57">
        <f t="shared" si="54"/>
        <v>0</v>
      </c>
      <c r="BY63" s="57">
        <f t="shared" si="55"/>
        <v>0</v>
      </c>
      <c r="BZ63" s="57">
        <f t="shared" si="56"/>
        <v>0</v>
      </c>
      <c r="CA63" s="57">
        <f t="shared" si="57"/>
        <v>0</v>
      </c>
      <c r="CB63" s="57">
        <f t="shared" si="58"/>
        <v>0</v>
      </c>
      <c r="CC63" s="57">
        <f t="shared" si="59"/>
        <v>0</v>
      </c>
      <c r="CD63" s="97">
        <f t="shared" si="60"/>
        <v>0</v>
      </c>
      <c r="CE63" s="6"/>
    </row>
    <row r="64" spans="2:83" ht="78.75" hidden="1" x14ac:dyDescent="0.25">
      <c r="B64" s="61" t="s">
        <v>1008</v>
      </c>
      <c r="C64" s="79" t="s">
        <v>1009</v>
      </c>
      <c r="D64" s="79" t="s">
        <v>1010</v>
      </c>
      <c r="E64" s="48" t="s">
        <v>907</v>
      </c>
      <c r="F64" s="81">
        <f t="shared" si="71"/>
        <v>0</v>
      </c>
      <c r="G64" s="81">
        <f t="shared" si="72"/>
        <v>0</v>
      </c>
      <c r="H64" s="81">
        <f t="shared" si="73"/>
        <v>0</v>
      </c>
      <c r="I64" s="81">
        <f t="shared" si="74"/>
        <v>0</v>
      </c>
      <c r="J64" s="81">
        <f t="shared" si="75"/>
        <v>0</v>
      </c>
      <c r="K64" s="81">
        <f t="shared" si="76"/>
        <v>0</v>
      </c>
      <c r="L64" s="85">
        <f t="shared" si="77"/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0</v>
      </c>
      <c r="AA64" s="81">
        <v>0</v>
      </c>
      <c r="AB64" s="81">
        <v>0</v>
      </c>
      <c r="AC64" s="81">
        <v>0</v>
      </c>
      <c r="AD64" s="81">
        <v>0</v>
      </c>
      <c r="AE64" s="81">
        <v>0</v>
      </c>
      <c r="AF64" s="81">
        <v>0</v>
      </c>
      <c r="AG64" s="81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5">
        <v>0</v>
      </c>
      <c r="AO64" s="81">
        <f t="shared" si="78"/>
        <v>0</v>
      </c>
      <c r="AP64" s="81">
        <f t="shared" si="65"/>
        <v>0</v>
      </c>
      <c r="AQ64" s="81">
        <f t="shared" si="66"/>
        <v>0</v>
      </c>
      <c r="AR64" s="81">
        <f t="shared" si="67"/>
        <v>0</v>
      </c>
      <c r="AS64" s="81">
        <f t="shared" si="68"/>
        <v>0</v>
      </c>
      <c r="AT64" s="81">
        <f t="shared" si="69"/>
        <v>0</v>
      </c>
      <c r="AU64" s="85">
        <f t="shared" si="70"/>
        <v>0</v>
      </c>
      <c r="AV64" s="81">
        <v>0</v>
      </c>
      <c r="AW64" s="81">
        <v>0</v>
      </c>
      <c r="AX64" s="81">
        <v>0</v>
      </c>
      <c r="AY64" s="81">
        <v>0</v>
      </c>
      <c r="AZ64" s="81">
        <v>0</v>
      </c>
      <c r="BA64" s="81">
        <v>0</v>
      </c>
      <c r="BB64" s="81">
        <v>0</v>
      </c>
      <c r="BC64" s="81">
        <v>0</v>
      </c>
      <c r="BD64" s="81">
        <v>0</v>
      </c>
      <c r="BE64" s="81">
        <v>0</v>
      </c>
      <c r="BF64" s="81">
        <v>0</v>
      </c>
      <c r="BG64" s="81">
        <v>0</v>
      </c>
      <c r="BH64" s="81">
        <v>0</v>
      </c>
      <c r="BI64" s="81">
        <v>0</v>
      </c>
      <c r="BJ64" s="81">
        <v>0</v>
      </c>
      <c r="BK64" s="81">
        <v>0</v>
      </c>
      <c r="BL64" s="81">
        <v>0</v>
      </c>
      <c r="BM64" s="81">
        <v>0</v>
      </c>
      <c r="BN64" s="81">
        <v>0</v>
      </c>
      <c r="BO64" s="81">
        <v>0</v>
      </c>
      <c r="BP64" s="81">
        <v>0</v>
      </c>
      <c r="BQ64" s="81">
        <v>0</v>
      </c>
      <c r="BR64" s="81">
        <v>0</v>
      </c>
      <c r="BS64" s="81">
        <v>0</v>
      </c>
      <c r="BT64" s="81">
        <v>0</v>
      </c>
      <c r="BU64" s="81">
        <v>0</v>
      </c>
      <c r="BV64" s="81">
        <v>0</v>
      </c>
      <c r="BW64" s="85">
        <v>0</v>
      </c>
      <c r="BX64" s="57">
        <f t="shared" si="54"/>
        <v>0</v>
      </c>
      <c r="BY64" s="57">
        <f t="shared" si="55"/>
        <v>0</v>
      </c>
      <c r="BZ64" s="57">
        <f t="shared" si="56"/>
        <v>0</v>
      </c>
      <c r="CA64" s="57">
        <f t="shared" si="57"/>
        <v>0</v>
      </c>
      <c r="CB64" s="57">
        <f t="shared" si="58"/>
        <v>0</v>
      </c>
      <c r="CC64" s="57">
        <f t="shared" si="59"/>
        <v>0</v>
      </c>
      <c r="CD64" s="97">
        <f t="shared" si="60"/>
        <v>0</v>
      </c>
      <c r="CE64" s="6"/>
    </row>
    <row r="65" spans="2:83" ht="110.25" hidden="1" x14ac:dyDescent="0.25">
      <c r="B65" s="61" t="s">
        <v>1011</v>
      </c>
      <c r="C65" s="79" t="s">
        <v>1075</v>
      </c>
      <c r="D65" s="79" t="s">
        <v>1013</v>
      </c>
      <c r="E65" s="48" t="s">
        <v>907</v>
      </c>
      <c r="F65" s="81">
        <f t="shared" si="71"/>
        <v>0</v>
      </c>
      <c r="G65" s="81">
        <f t="shared" si="72"/>
        <v>0</v>
      </c>
      <c r="H65" s="81">
        <f t="shared" si="73"/>
        <v>0</v>
      </c>
      <c r="I65" s="81">
        <f t="shared" si="74"/>
        <v>0</v>
      </c>
      <c r="J65" s="81">
        <f t="shared" si="75"/>
        <v>0</v>
      </c>
      <c r="K65" s="81">
        <f t="shared" si="76"/>
        <v>0</v>
      </c>
      <c r="L65" s="85">
        <f t="shared" si="77"/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  <c r="W65" s="81">
        <v>0</v>
      </c>
      <c r="X65" s="81">
        <v>0</v>
      </c>
      <c r="Y65" s="81">
        <v>0</v>
      </c>
      <c r="Z65" s="81">
        <v>0</v>
      </c>
      <c r="AA65" s="81">
        <v>0</v>
      </c>
      <c r="AB65" s="81">
        <v>0</v>
      </c>
      <c r="AC65" s="81">
        <v>0</v>
      </c>
      <c r="AD65" s="81">
        <v>0</v>
      </c>
      <c r="AE65" s="81">
        <v>0</v>
      </c>
      <c r="AF65" s="81">
        <v>0</v>
      </c>
      <c r="AG65" s="81">
        <v>0</v>
      </c>
      <c r="AH65" s="81">
        <v>0</v>
      </c>
      <c r="AI65" s="81">
        <v>0</v>
      </c>
      <c r="AJ65" s="81">
        <v>0</v>
      </c>
      <c r="AK65" s="81">
        <v>0</v>
      </c>
      <c r="AL65" s="81">
        <v>0</v>
      </c>
      <c r="AM65" s="81">
        <v>0</v>
      </c>
      <c r="AN65" s="85">
        <v>0</v>
      </c>
      <c r="AO65" s="81">
        <f t="shared" si="78"/>
        <v>0</v>
      </c>
      <c r="AP65" s="81">
        <f t="shared" si="65"/>
        <v>0</v>
      </c>
      <c r="AQ65" s="81">
        <f t="shared" si="66"/>
        <v>0</v>
      </c>
      <c r="AR65" s="81">
        <f t="shared" si="67"/>
        <v>0</v>
      </c>
      <c r="AS65" s="81">
        <f t="shared" si="68"/>
        <v>0</v>
      </c>
      <c r="AT65" s="81">
        <f t="shared" si="69"/>
        <v>0</v>
      </c>
      <c r="AU65" s="85">
        <f t="shared" si="70"/>
        <v>0</v>
      </c>
      <c r="AV65" s="81">
        <v>0</v>
      </c>
      <c r="AW65" s="81">
        <v>0</v>
      </c>
      <c r="AX65" s="81">
        <v>0</v>
      </c>
      <c r="AY65" s="81">
        <v>0</v>
      </c>
      <c r="AZ65" s="81">
        <v>0</v>
      </c>
      <c r="BA65" s="81">
        <v>0</v>
      </c>
      <c r="BB65" s="81">
        <v>0</v>
      </c>
      <c r="BC65" s="81">
        <v>0</v>
      </c>
      <c r="BD65" s="81">
        <v>0</v>
      </c>
      <c r="BE65" s="81">
        <v>0</v>
      </c>
      <c r="BF65" s="81">
        <v>0</v>
      </c>
      <c r="BG65" s="81">
        <v>0</v>
      </c>
      <c r="BH65" s="81">
        <v>0</v>
      </c>
      <c r="BI65" s="81">
        <v>0</v>
      </c>
      <c r="BJ65" s="81">
        <v>0</v>
      </c>
      <c r="BK65" s="81">
        <v>0</v>
      </c>
      <c r="BL65" s="81">
        <v>0</v>
      </c>
      <c r="BM65" s="81">
        <v>0</v>
      </c>
      <c r="BN65" s="81">
        <v>0</v>
      </c>
      <c r="BO65" s="81">
        <v>0</v>
      </c>
      <c r="BP65" s="81">
        <v>0</v>
      </c>
      <c r="BQ65" s="81">
        <v>0</v>
      </c>
      <c r="BR65" s="81">
        <v>0</v>
      </c>
      <c r="BS65" s="81">
        <v>0</v>
      </c>
      <c r="BT65" s="81">
        <v>0</v>
      </c>
      <c r="BU65" s="81">
        <v>0</v>
      </c>
      <c r="BV65" s="81">
        <v>0</v>
      </c>
      <c r="BW65" s="85">
        <v>0</v>
      </c>
      <c r="BX65" s="57">
        <f t="shared" si="54"/>
        <v>0</v>
      </c>
      <c r="BY65" s="57">
        <f t="shared" si="55"/>
        <v>0</v>
      </c>
      <c r="BZ65" s="57">
        <f t="shared" si="56"/>
        <v>0</v>
      </c>
      <c r="CA65" s="57">
        <f t="shared" si="57"/>
        <v>0</v>
      </c>
      <c r="CB65" s="57">
        <f t="shared" si="58"/>
        <v>0</v>
      </c>
      <c r="CC65" s="57">
        <f t="shared" si="59"/>
        <v>0</v>
      </c>
      <c r="CD65" s="97">
        <f t="shared" si="60"/>
        <v>0</v>
      </c>
      <c r="CE65" s="6"/>
    </row>
    <row r="66" spans="2:83" ht="126" hidden="1" x14ac:dyDescent="0.25">
      <c r="B66" s="61" t="s">
        <v>1014</v>
      </c>
      <c r="C66" s="79" t="s">
        <v>1015</v>
      </c>
      <c r="D66" s="79" t="s">
        <v>1016</v>
      </c>
      <c r="E66" s="48" t="s">
        <v>907</v>
      </c>
      <c r="F66" s="81">
        <f t="shared" si="71"/>
        <v>0</v>
      </c>
      <c r="G66" s="81">
        <f t="shared" si="72"/>
        <v>0</v>
      </c>
      <c r="H66" s="81">
        <f t="shared" si="73"/>
        <v>0</v>
      </c>
      <c r="I66" s="81">
        <f t="shared" si="74"/>
        <v>0</v>
      </c>
      <c r="J66" s="81">
        <f t="shared" si="75"/>
        <v>0</v>
      </c>
      <c r="K66" s="81">
        <f t="shared" si="76"/>
        <v>0</v>
      </c>
      <c r="L66" s="85">
        <f t="shared" si="77"/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1">
        <v>0</v>
      </c>
      <c r="AA66" s="81">
        <v>0</v>
      </c>
      <c r="AB66" s="81">
        <v>0</v>
      </c>
      <c r="AC66" s="81">
        <v>0</v>
      </c>
      <c r="AD66" s="81">
        <v>0</v>
      </c>
      <c r="AE66" s="81">
        <v>0</v>
      </c>
      <c r="AF66" s="81">
        <v>0</v>
      </c>
      <c r="AG66" s="81">
        <v>0</v>
      </c>
      <c r="AH66" s="81">
        <v>0</v>
      </c>
      <c r="AI66" s="81">
        <v>0</v>
      </c>
      <c r="AJ66" s="81">
        <v>0</v>
      </c>
      <c r="AK66" s="81">
        <v>0</v>
      </c>
      <c r="AL66" s="81">
        <v>0</v>
      </c>
      <c r="AM66" s="81">
        <v>0</v>
      </c>
      <c r="AN66" s="85">
        <v>0</v>
      </c>
      <c r="AO66" s="81">
        <f t="shared" si="78"/>
        <v>0</v>
      </c>
      <c r="AP66" s="81">
        <f t="shared" si="65"/>
        <v>0</v>
      </c>
      <c r="AQ66" s="81">
        <f t="shared" si="66"/>
        <v>0</v>
      </c>
      <c r="AR66" s="81">
        <f t="shared" si="67"/>
        <v>0</v>
      </c>
      <c r="AS66" s="81">
        <f t="shared" si="68"/>
        <v>0</v>
      </c>
      <c r="AT66" s="81">
        <f t="shared" si="69"/>
        <v>0</v>
      </c>
      <c r="AU66" s="85">
        <f t="shared" si="70"/>
        <v>0</v>
      </c>
      <c r="AV66" s="81">
        <v>0</v>
      </c>
      <c r="AW66" s="81">
        <v>0</v>
      </c>
      <c r="AX66" s="81">
        <v>0</v>
      </c>
      <c r="AY66" s="81">
        <v>0</v>
      </c>
      <c r="AZ66" s="81">
        <v>0</v>
      </c>
      <c r="BA66" s="81">
        <v>0</v>
      </c>
      <c r="BB66" s="81">
        <v>0</v>
      </c>
      <c r="BC66" s="81">
        <v>0</v>
      </c>
      <c r="BD66" s="81">
        <v>0</v>
      </c>
      <c r="BE66" s="81">
        <v>0</v>
      </c>
      <c r="BF66" s="81">
        <v>0</v>
      </c>
      <c r="BG66" s="81">
        <v>0</v>
      </c>
      <c r="BH66" s="81">
        <v>0</v>
      </c>
      <c r="BI66" s="81">
        <v>0</v>
      </c>
      <c r="BJ66" s="81">
        <v>0</v>
      </c>
      <c r="BK66" s="81">
        <v>0</v>
      </c>
      <c r="BL66" s="81">
        <v>0</v>
      </c>
      <c r="BM66" s="81">
        <v>0</v>
      </c>
      <c r="BN66" s="81">
        <v>0</v>
      </c>
      <c r="BO66" s="81">
        <v>0</v>
      </c>
      <c r="BP66" s="81">
        <v>0</v>
      </c>
      <c r="BQ66" s="81">
        <v>0</v>
      </c>
      <c r="BR66" s="81">
        <v>0</v>
      </c>
      <c r="BS66" s="81">
        <v>0</v>
      </c>
      <c r="BT66" s="81">
        <v>0</v>
      </c>
      <c r="BU66" s="81">
        <v>0</v>
      </c>
      <c r="BV66" s="81">
        <v>0</v>
      </c>
      <c r="BW66" s="85">
        <v>0</v>
      </c>
      <c r="BX66" s="57">
        <f t="shared" si="54"/>
        <v>0</v>
      </c>
      <c r="BY66" s="57">
        <f t="shared" si="55"/>
        <v>0</v>
      </c>
      <c r="BZ66" s="57">
        <f t="shared" si="56"/>
        <v>0</v>
      </c>
      <c r="CA66" s="57">
        <f t="shared" si="57"/>
        <v>0</v>
      </c>
      <c r="CB66" s="57">
        <f t="shared" si="58"/>
        <v>0</v>
      </c>
      <c r="CC66" s="57">
        <f t="shared" si="59"/>
        <v>0</v>
      </c>
      <c r="CD66" s="97">
        <f t="shared" si="60"/>
        <v>0</v>
      </c>
      <c r="CE66" s="6"/>
    </row>
    <row r="67" spans="2:83" ht="63" hidden="1" x14ac:dyDescent="0.25">
      <c r="B67" s="61" t="s">
        <v>1017</v>
      </c>
      <c r="C67" s="79" t="s">
        <v>1018</v>
      </c>
      <c r="D67" s="79" t="s">
        <v>1019</v>
      </c>
      <c r="E67" s="48" t="s">
        <v>907</v>
      </c>
      <c r="F67" s="81">
        <f t="shared" si="71"/>
        <v>0</v>
      </c>
      <c r="G67" s="81">
        <f t="shared" si="72"/>
        <v>0</v>
      </c>
      <c r="H67" s="81">
        <f t="shared" si="73"/>
        <v>0</v>
      </c>
      <c r="I67" s="81">
        <f t="shared" si="74"/>
        <v>0</v>
      </c>
      <c r="J67" s="81">
        <f t="shared" si="75"/>
        <v>0</v>
      </c>
      <c r="K67" s="81">
        <f t="shared" si="76"/>
        <v>0</v>
      </c>
      <c r="L67" s="85">
        <f t="shared" si="77"/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  <c r="W67" s="81">
        <v>0</v>
      </c>
      <c r="X67" s="81">
        <v>0</v>
      </c>
      <c r="Y67" s="81">
        <v>0</v>
      </c>
      <c r="Z67" s="81">
        <v>0</v>
      </c>
      <c r="AA67" s="81">
        <v>0</v>
      </c>
      <c r="AB67" s="81">
        <v>0</v>
      </c>
      <c r="AC67" s="81">
        <v>0</v>
      </c>
      <c r="AD67" s="81">
        <v>0</v>
      </c>
      <c r="AE67" s="81">
        <v>0</v>
      </c>
      <c r="AF67" s="81">
        <v>0</v>
      </c>
      <c r="AG67" s="81">
        <v>0</v>
      </c>
      <c r="AH67" s="81">
        <v>0</v>
      </c>
      <c r="AI67" s="81">
        <v>0</v>
      </c>
      <c r="AJ67" s="81">
        <v>0</v>
      </c>
      <c r="AK67" s="81">
        <v>0</v>
      </c>
      <c r="AL67" s="81">
        <v>0</v>
      </c>
      <c r="AM67" s="81">
        <v>0</v>
      </c>
      <c r="AN67" s="85">
        <v>0</v>
      </c>
      <c r="AO67" s="81">
        <f t="shared" si="78"/>
        <v>0</v>
      </c>
      <c r="AP67" s="81">
        <f t="shared" si="65"/>
        <v>0</v>
      </c>
      <c r="AQ67" s="81">
        <f t="shared" si="66"/>
        <v>0</v>
      </c>
      <c r="AR67" s="81">
        <f t="shared" si="67"/>
        <v>0</v>
      </c>
      <c r="AS67" s="81">
        <f t="shared" si="68"/>
        <v>0</v>
      </c>
      <c r="AT67" s="81">
        <f t="shared" si="69"/>
        <v>0</v>
      </c>
      <c r="AU67" s="85">
        <f t="shared" si="70"/>
        <v>0</v>
      </c>
      <c r="AV67" s="81">
        <v>0</v>
      </c>
      <c r="AW67" s="81">
        <v>0</v>
      </c>
      <c r="AX67" s="81">
        <v>0</v>
      </c>
      <c r="AY67" s="81">
        <v>0</v>
      </c>
      <c r="AZ67" s="81">
        <v>0</v>
      </c>
      <c r="BA67" s="81">
        <v>0</v>
      </c>
      <c r="BB67" s="81">
        <v>0</v>
      </c>
      <c r="BC67" s="81">
        <v>0</v>
      </c>
      <c r="BD67" s="81">
        <v>0</v>
      </c>
      <c r="BE67" s="81">
        <v>0</v>
      </c>
      <c r="BF67" s="81">
        <v>0</v>
      </c>
      <c r="BG67" s="81">
        <v>0</v>
      </c>
      <c r="BH67" s="81">
        <v>0</v>
      </c>
      <c r="BI67" s="81">
        <v>0</v>
      </c>
      <c r="BJ67" s="81">
        <v>0</v>
      </c>
      <c r="BK67" s="81">
        <v>0</v>
      </c>
      <c r="BL67" s="81">
        <v>0</v>
      </c>
      <c r="BM67" s="81">
        <v>0</v>
      </c>
      <c r="BN67" s="81">
        <v>0</v>
      </c>
      <c r="BO67" s="81">
        <v>0</v>
      </c>
      <c r="BP67" s="81">
        <v>0</v>
      </c>
      <c r="BQ67" s="81">
        <v>0</v>
      </c>
      <c r="BR67" s="81">
        <v>0</v>
      </c>
      <c r="BS67" s="81">
        <v>0</v>
      </c>
      <c r="BT67" s="81">
        <v>0</v>
      </c>
      <c r="BU67" s="81">
        <v>0</v>
      </c>
      <c r="BV67" s="81">
        <v>0</v>
      </c>
      <c r="BW67" s="85">
        <v>0</v>
      </c>
      <c r="BX67" s="57">
        <f t="shared" si="54"/>
        <v>0</v>
      </c>
      <c r="BY67" s="57">
        <f t="shared" si="55"/>
        <v>0</v>
      </c>
      <c r="BZ67" s="57">
        <f t="shared" si="56"/>
        <v>0</v>
      </c>
      <c r="CA67" s="57">
        <f t="shared" si="57"/>
        <v>0</v>
      </c>
      <c r="CB67" s="57">
        <f t="shared" si="58"/>
        <v>0</v>
      </c>
      <c r="CC67" s="57">
        <f t="shared" si="59"/>
        <v>0</v>
      </c>
      <c r="CD67" s="97">
        <f t="shared" si="60"/>
        <v>0</v>
      </c>
      <c r="CE67" s="6"/>
    </row>
    <row r="68" spans="2:83" ht="94.5" x14ac:dyDescent="0.25">
      <c r="B68" s="61" t="s">
        <v>480</v>
      </c>
      <c r="C68" s="79" t="s">
        <v>954</v>
      </c>
      <c r="D68" s="79" t="s">
        <v>909</v>
      </c>
      <c r="E68" s="48" t="s">
        <v>907</v>
      </c>
      <c r="F68" s="81">
        <f t="shared" si="71"/>
        <v>0</v>
      </c>
      <c r="G68" s="81">
        <f t="shared" si="72"/>
        <v>0</v>
      </c>
      <c r="H68" s="81">
        <f t="shared" si="73"/>
        <v>0</v>
      </c>
      <c r="I68" s="81">
        <f t="shared" si="74"/>
        <v>0</v>
      </c>
      <c r="J68" s="81">
        <f t="shared" si="75"/>
        <v>0</v>
      </c>
      <c r="K68" s="81">
        <f t="shared" si="76"/>
        <v>0</v>
      </c>
      <c r="L68" s="85">
        <f t="shared" si="77"/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  <c r="W68" s="81">
        <v>0</v>
      </c>
      <c r="X68" s="81">
        <v>0</v>
      </c>
      <c r="Y68" s="81">
        <v>0</v>
      </c>
      <c r="Z68" s="81">
        <v>0</v>
      </c>
      <c r="AA68" s="81">
        <v>0</v>
      </c>
      <c r="AB68" s="81">
        <v>0</v>
      </c>
      <c r="AC68" s="81">
        <v>0</v>
      </c>
      <c r="AD68" s="81">
        <v>0</v>
      </c>
      <c r="AE68" s="81">
        <v>0</v>
      </c>
      <c r="AF68" s="81">
        <v>0</v>
      </c>
      <c r="AG68" s="81">
        <v>0</v>
      </c>
      <c r="AH68" s="81">
        <v>0</v>
      </c>
      <c r="AI68" s="81">
        <v>0</v>
      </c>
      <c r="AJ68" s="81">
        <v>0</v>
      </c>
      <c r="AK68" s="81">
        <v>0</v>
      </c>
      <c r="AL68" s="81">
        <v>0</v>
      </c>
      <c r="AM68" s="81">
        <v>0</v>
      </c>
      <c r="AN68" s="85">
        <v>0</v>
      </c>
      <c r="AO68" s="81">
        <f t="shared" si="78"/>
        <v>0</v>
      </c>
      <c r="AP68" s="81">
        <f t="shared" si="65"/>
        <v>0</v>
      </c>
      <c r="AQ68" s="81">
        <f t="shared" si="66"/>
        <v>0</v>
      </c>
      <c r="AR68" s="81">
        <f t="shared" si="67"/>
        <v>0</v>
      </c>
      <c r="AS68" s="81">
        <f t="shared" si="68"/>
        <v>0</v>
      </c>
      <c r="AT68" s="81">
        <f t="shared" si="69"/>
        <v>0</v>
      </c>
      <c r="AU68" s="85">
        <f t="shared" si="70"/>
        <v>0</v>
      </c>
      <c r="AV68" s="81">
        <v>0</v>
      </c>
      <c r="AW68" s="81">
        <v>0</v>
      </c>
      <c r="AX68" s="81">
        <v>0</v>
      </c>
      <c r="AY68" s="81">
        <v>0</v>
      </c>
      <c r="AZ68" s="81">
        <v>0</v>
      </c>
      <c r="BA68" s="81">
        <v>0</v>
      </c>
      <c r="BB68" s="81">
        <v>0</v>
      </c>
      <c r="BC68" s="81">
        <v>0</v>
      </c>
      <c r="BD68" s="81">
        <v>0</v>
      </c>
      <c r="BE68" s="81">
        <v>0</v>
      </c>
      <c r="BF68" s="81">
        <v>0</v>
      </c>
      <c r="BG68" s="81">
        <v>0</v>
      </c>
      <c r="BH68" s="81">
        <v>0</v>
      </c>
      <c r="BI68" s="81">
        <v>0</v>
      </c>
      <c r="BJ68" s="81">
        <v>0</v>
      </c>
      <c r="BK68" s="81">
        <v>0</v>
      </c>
      <c r="BL68" s="81">
        <v>0</v>
      </c>
      <c r="BM68" s="81">
        <v>0</v>
      </c>
      <c r="BN68" s="81">
        <v>0</v>
      </c>
      <c r="BO68" s="81">
        <v>0</v>
      </c>
      <c r="BP68" s="81">
        <v>0</v>
      </c>
      <c r="BQ68" s="81">
        <v>0</v>
      </c>
      <c r="BR68" s="81">
        <v>0</v>
      </c>
      <c r="BS68" s="81">
        <v>0</v>
      </c>
      <c r="BT68" s="81">
        <v>0</v>
      </c>
      <c r="BU68" s="81">
        <v>0</v>
      </c>
      <c r="BV68" s="81">
        <v>0</v>
      </c>
      <c r="BW68" s="85">
        <v>0</v>
      </c>
      <c r="BX68" s="57">
        <f t="shared" si="54"/>
        <v>0</v>
      </c>
      <c r="BY68" s="57">
        <f t="shared" si="55"/>
        <v>0</v>
      </c>
      <c r="BZ68" s="57">
        <f t="shared" si="56"/>
        <v>0</v>
      </c>
      <c r="CA68" s="57">
        <f t="shared" si="57"/>
        <v>0</v>
      </c>
      <c r="CB68" s="57">
        <f t="shared" si="58"/>
        <v>0</v>
      </c>
      <c r="CC68" s="57">
        <f t="shared" si="59"/>
        <v>0</v>
      </c>
      <c r="CD68" s="97">
        <f t="shared" si="60"/>
        <v>0</v>
      </c>
      <c r="CE68" s="6"/>
    </row>
    <row r="69" spans="2:83" ht="63" x14ac:dyDescent="0.25">
      <c r="B69" s="61" t="s">
        <v>838</v>
      </c>
      <c r="C69" s="79" t="s">
        <v>955</v>
      </c>
      <c r="D69" s="79" t="s">
        <v>909</v>
      </c>
      <c r="E69" s="48" t="s">
        <v>907</v>
      </c>
      <c r="F69" s="81">
        <f t="shared" si="71"/>
        <v>0</v>
      </c>
      <c r="G69" s="81">
        <f t="shared" si="72"/>
        <v>0</v>
      </c>
      <c r="H69" s="81">
        <f t="shared" si="73"/>
        <v>0</v>
      </c>
      <c r="I69" s="81">
        <f t="shared" si="74"/>
        <v>0</v>
      </c>
      <c r="J69" s="81">
        <f t="shared" si="75"/>
        <v>0</v>
      </c>
      <c r="K69" s="81">
        <f t="shared" si="76"/>
        <v>0</v>
      </c>
      <c r="L69" s="85">
        <f t="shared" si="77"/>
        <v>0</v>
      </c>
      <c r="M69" s="81">
        <f t="shared" ref="M69:AG69" si="100">M70+M71</f>
        <v>0</v>
      </c>
      <c r="N69" s="81">
        <f t="shared" si="100"/>
        <v>0</v>
      </c>
      <c r="O69" s="81">
        <f t="shared" si="100"/>
        <v>0</v>
      </c>
      <c r="P69" s="81">
        <f t="shared" si="100"/>
        <v>0</v>
      </c>
      <c r="Q69" s="81">
        <f t="shared" si="100"/>
        <v>0</v>
      </c>
      <c r="R69" s="81">
        <f t="shared" si="100"/>
        <v>0</v>
      </c>
      <c r="S69" s="81">
        <f t="shared" si="100"/>
        <v>0</v>
      </c>
      <c r="T69" s="81">
        <f t="shared" si="100"/>
        <v>0</v>
      </c>
      <c r="U69" s="81">
        <f t="shared" si="100"/>
        <v>0</v>
      </c>
      <c r="V69" s="81">
        <f t="shared" si="100"/>
        <v>0</v>
      </c>
      <c r="W69" s="81">
        <f t="shared" si="100"/>
        <v>0</v>
      </c>
      <c r="X69" s="81">
        <f t="shared" si="100"/>
        <v>0</v>
      </c>
      <c r="Y69" s="81">
        <f t="shared" si="100"/>
        <v>0</v>
      </c>
      <c r="Z69" s="81">
        <f t="shared" si="100"/>
        <v>0</v>
      </c>
      <c r="AA69" s="81">
        <f t="shared" si="100"/>
        <v>0</v>
      </c>
      <c r="AB69" s="81">
        <f t="shared" si="100"/>
        <v>0</v>
      </c>
      <c r="AC69" s="81">
        <f t="shared" si="100"/>
        <v>0</v>
      </c>
      <c r="AD69" s="81">
        <f t="shared" si="100"/>
        <v>0</v>
      </c>
      <c r="AE69" s="81">
        <f t="shared" si="100"/>
        <v>0</v>
      </c>
      <c r="AF69" s="81">
        <f t="shared" si="100"/>
        <v>0</v>
      </c>
      <c r="AG69" s="81">
        <f t="shared" si="100"/>
        <v>0</v>
      </c>
      <c r="AH69" s="81">
        <f t="shared" ref="AH69:AN69" si="101">AH70+AH71</f>
        <v>0</v>
      </c>
      <c r="AI69" s="81">
        <f t="shared" si="101"/>
        <v>0</v>
      </c>
      <c r="AJ69" s="81">
        <f t="shared" si="101"/>
        <v>0</v>
      </c>
      <c r="AK69" s="81">
        <f t="shared" si="101"/>
        <v>0</v>
      </c>
      <c r="AL69" s="81">
        <f t="shared" si="101"/>
        <v>0</v>
      </c>
      <c r="AM69" s="81">
        <f t="shared" si="101"/>
        <v>0</v>
      </c>
      <c r="AN69" s="85">
        <f t="shared" si="101"/>
        <v>0</v>
      </c>
      <c r="AO69" s="81">
        <f t="shared" si="78"/>
        <v>0</v>
      </c>
      <c r="AP69" s="81">
        <f t="shared" si="65"/>
        <v>0</v>
      </c>
      <c r="AQ69" s="81">
        <f t="shared" si="66"/>
        <v>0</v>
      </c>
      <c r="AR69" s="81">
        <f t="shared" si="67"/>
        <v>0</v>
      </c>
      <c r="AS69" s="81">
        <f t="shared" si="68"/>
        <v>0</v>
      </c>
      <c r="AT69" s="81">
        <f t="shared" si="69"/>
        <v>0</v>
      </c>
      <c r="AU69" s="85">
        <f t="shared" si="70"/>
        <v>0</v>
      </c>
      <c r="AV69" s="81">
        <f t="shared" ref="AV69:BW69" si="102">AV70+AV71</f>
        <v>0</v>
      </c>
      <c r="AW69" s="81">
        <f t="shared" si="102"/>
        <v>0</v>
      </c>
      <c r="AX69" s="81">
        <f t="shared" si="102"/>
        <v>0</v>
      </c>
      <c r="AY69" s="81">
        <f t="shared" si="102"/>
        <v>0</v>
      </c>
      <c r="AZ69" s="81">
        <f t="shared" si="102"/>
        <v>0</v>
      </c>
      <c r="BA69" s="81">
        <f t="shared" si="102"/>
        <v>0</v>
      </c>
      <c r="BB69" s="81">
        <f t="shared" si="102"/>
        <v>0</v>
      </c>
      <c r="BC69" s="81">
        <f t="shared" si="102"/>
        <v>0</v>
      </c>
      <c r="BD69" s="81">
        <f t="shared" si="102"/>
        <v>0</v>
      </c>
      <c r="BE69" s="81">
        <f t="shared" si="102"/>
        <v>0</v>
      </c>
      <c r="BF69" s="81">
        <f t="shared" si="102"/>
        <v>0</v>
      </c>
      <c r="BG69" s="81">
        <f t="shared" si="102"/>
        <v>0</v>
      </c>
      <c r="BH69" s="81">
        <f t="shared" si="102"/>
        <v>0</v>
      </c>
      <c r="BI69" s="81">
        <f t="shared" si="102"/>
        <v>0</v>
      </c>
      <c r="BJ69" s="81">
        <f t="shared" si="102"/>
        <v>0</v>
      </c>
      <c r="BK69" s="81">
        <f t="shared" si="102"/>
        <v>0</v>
      </c>
      <c r="BL69" s="81">
        <f t="shared" si="102"/>
        <v>0</v>
      </c>
      <c r="BM69" s="81">
        <f t="shared" si="102"/>
        <v>0</v>
      </c>
      <c r="BN69" s="81">
        <f t="shared" si="102"/>
        <v>0</v>
      </c>
      <c r="BO69" s="81">
        <f t="shared" si="102"/>
        <v>0</v>
      </c>
      <c r="BP69" s="81">
        <f t="shared" si="102"/>
        <v>0</v>
      </c>
      <c r="BQ69" s="81">
        <f t="shared" si="102"/>
        <v>0</v>
      </c>
      <c r="BR69" s="81">
        <f t="shared" si="102"/>
        <v>0</v>
      </c>
      <c r="BS69" s="81">
        <f t="shared" si="102"/>
        <v>0</v>
      </c>
      <c r="BT69" s="81">
        <f t="shared" si="102"/>
        <v>0</v>
      </c>
      <c r="BU69" s="81">
        <f t="shared" si="102"/>
        <v>0</v>
      </c>
      <c r="BV69" s="81">
        <f t="shared" si="102"/>
        <v>0</v>
      </c>
      <c r="BW69" s="85">
        <f t="shared" si="102"/>
        <v>0</v>
      </c>
      <c r="BX69" s="57">
        <f t="shared" si="54"/>
        <v>0</v>
      </c>
      <c r="BY69" s="57">
        <f t="shared" si="55"/>
        <v>0</v>
      </c>
      <c r="BZ69" s="57">
        <f t="shared" si="56"/>
        <v>0</v>
      </c>
      <c r="CA69" s="57">
        <f t="shared" si="57"/>
        <v>0</v>
      </c>
      <c r="CB69" s="57">
        <f t="shared" si="58"/>
        <v>0</v>
      </c>
      <c r="CC69" s="57">
        <f t="shared" si="59"/>
        <v>0</v>
      </c>
      <c r="CD69" s="97">
        <f t="shared" si="60"/>
        <v>0</v>
      </c>
      <c r="CE69" s="6"/>
    </row>
    <row r="70" spans="2:83" ht="47.25" x14ac:dyDescent="0.25">
      <c r="B70" s="61" t="s">
        <v>956</v>
      </c>
      <c r="C70" s="79" t="s">
        <v>957</v>
      </c>
      <c r="D70" s="79" t="s">
        <v>909</v>
      </c>
      <c r="E70" s="48" t="s">
        <v>907</v>
      </c>
      <c r="F70" s="81">
        <f t="shared" si="71"/>
        <v>0</v>
      </c>
      <c r="G70" s="81">
        <f t="shared" si="72"/>
        <v>0</v>
      </c>
      <c r="H70" s="81">
        <f t="shared" si="73"/>
        <v>0</v>
      </c>
      <c r="I70" s="81">
        <f t="shared" si="74"/>
        <v>0</v>
      </c>
      <c r="J70" s="81">
        <f t="shared" si="75"/>
        <v>0</v>
      </c>
      <c r="K70" s="81">
        <f t="shared" si="76"/>
        <v>0</v>
      </c>
      <c r="L70" s="85">
        <f t="shared" si="77"/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0</v>
      </c>
      <c r="AA70" s="81">
        <v>0</v>
      </c>
      <c r="AB70" s="81">
        <v>0</v>
      </c>
      <c r="AC70" s="81">
        <v>0</v>
      </c>
      <c r="AD70" s="81">
        <v>0</v>
      </c>
      <c r="AE70" s="81">
        <v>0</v>
      </c>
      <c r="AF70" s="81">
        <v>0</v>
      </c>
      <c r="AG70" s="81">
        <v>0</v>
      </c>
      <c r="AH70" s="81">
        <v>0</v>
      </c>
      <c r="AI70" s="81">
        <v>0</v>
      </c>
      <c r="AJ70" s="81">
        <v>0</v>
      </c>
      <c r="AK70" s="81">
        <v>0</v>
      </c>
      <c r="AL70" s="81">
        <v>0</v>
      </c>
      <c r="AM70" s="81">
        <v>0</v>
      </c>
      <c r="AN70" s="85">
        <v>0</v>
      </c>
      <c r="AO70" s="81">
        <f t="shared" si="78"/>
        <v>0</v>
      </c>
      <c r="AP70" s="81">
        <f t="shared" si="65"/>
        <v>0</v>
      </c>
      <c r="AQ70" s="81">
        <f t="shared" si="66"/>
        <v>0</v>
      </c>
      <c r="AR70" s="81">
        <f t="shared" si="67"/>
        <v>0</v>
      </c>
      <c r="AS70" s="81">
        <f t="shared" si="68"/>
        <v>0</v>
      </c>
      <c r="AT70" s="81">
        <f t="shared" si="69"/>
        <v>0</v>
      </c>
      <c r="AU70" s="85">
        <f t="shared" si="70"/>
        <v>0</v>
      </c>
      <c r="AV70" s="81">
        <v>0</v>
      </c>
      <c r="AW70" s="81">
        <v>0</v>
      </c>
      <c r="AX70" s="81">
        <v>0</v>
      </c>
      <c r="AY70" s="81">
        <v>0</v>
      </c>
      <c r="AZ70" s="81">
        <v>0</v>
      </c>
      <c r="BA70" s="81">
        <v>0</v>
      </c>
      <c r="BB70" s="81">
        <v>0</v>
      </c>
      <c r="BC70" s="81">
        <v>0</v>
      </c>
      <c r="BD70" s="81">
        <v>0</v>
      </c>
      <c r="BE70" s="81">
        <v>0</v>
      </c>
      <c r="BF70" s="81">
        <v>0</v>
      </c>
      <c r="BG70" s="81">
        <v>0</v>
      </c>
      <c r="BH70" s="81">
        <v>0</v>
      </c>
      <c r="BI70" s="81">
        <v>0</v>
      </c>
      <c r="BJ70" s="81">
        <v>0</v>
      </c>
      <c r="BK70" s="81">
        <v>0</v>
      </c>
      <c r="BL70" s="81">
        <v>0</v>
      </c>
      <c r="BM70" s="81">
        <v>0</v>
      </c>
      <c r="BN70" s="81">
        <v>0</v>
      </c>
      <c r="BO70" s="81">
        <v>0</v>
      </c>
      <c r="BP70" s="81">
        <v>0</v>
      </c>
      <c r="BQ70" s="81">
        <v>0</v>
      </c>
      <c r="BR70" s="81">
        <v>0</v>
      </c>
      <c r="BS70" s="81">
        <v>0</v>
      </c>
      <c r="BT70" s="81">
        <v>0</v>
      </c>
      <c r="BU70" s="81">
        <v>0</v>
      </c>
      <c r="BV70" s="81">
        <v>0</v>
      </c>
      <c r="BW70" s="85">
        <v>0</v>
      </c>
      <c r="BX70" s="57">
        <f t="shared" si="54"/>
        <v>0</v>
      </c>
      <c r="BY70" s="57">
        <f t="shared" si="55"/>
        <v>0</v>
      </c>
      <c r="BZ70" s="57">
        <f t="shared" si="56"/>
        <v>0</v>
      </c>
      <c r="CA70" s="57">
        <f t="shared" si="57"/>
        <v>0</v>
      </c>
      <c r="CB70" s="57">
        <f t="shared" si="58"/>
        <v>0</v>
      </c>
      <c r="CC70" s="57">
        <f t="shared" si="59"/>
        <v>0</v>
      </c>
      <c r="CD70" s="97">
        <f t="shared" si="60"/>
        <v>0</v>
      </c>
      <c r="CE70" s="6"/>
    </row>
    <row r="71" spans="2:83" ht="63" x14ac:dyDescent="0.25">
      <c r="B71" s="61" t="s">
        <v>958</v>
      </c>
      <c r="C71" s="79" t="s">
        <v>959</v>
      </c>
      <c r="D71" s="80" t="s">
        <v>909</v>
      </c>
      <c r="E71" s="48" t="s">
        <v>907</v>
      </c>
      <c r="F71" s="81">
        <f t="shared" si="71"/>
        <v>0</v>
      </c>
      <c r="G71" s="81">
        <f t="shared" si="72"/>
        <v>0</v>
      </c>
      <c r="H71" s="81">
        <f t="shared" si="73"/>
        <v>0</v>
      </c>
      <c r="I71" s="81">
        <f t="shared" si="74"/>
        <v>0</v>
      </c>
      <c r="J71" s="81">
        <f t="shared" si="75"/>
        <v>0</v>
      </c>
      <c r="K71" s="81">
        <f t="shared" si="76"/>
        <v>0</v>
      </c>
      <c r="L71" s="85">
        <f t="shared" si="77"/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  <c r="W71" s="81">
        <v>0</v>
      </c>
      <c r="X71" s="81">
        <v>0</v>
      </c>
      <c r="Y71" s="81">
        <v>0</v>
      </c>
      <c r="Z71" s="81">
        <v>0</v>
      </c>
      <c r="AA71" s="81">
        <v>0</v>
      </c>
      <c r="AB71" s="81">
        <v>0</v>
      </c>
      <c r="AC71" s="81">
        <v>0</v>
      </c>
      <c r="AD71" s="81">
        <v>0</v>
      </c>
      <c r="AE71" s="81">
        <v>0</v>
      </c>
      <c r="AF71" s="81">
        <v>0</v>
      </c>
      <c r="AG71" s="81">
        <v>0</v>
      </c>
      <c r="AH71" s="81">
        <v>0</v>
      </c>
      <c r="AI71" s="81">
        <v>0</v>
      </c>
      <c r="AJ71" s="81">
        <v>0</v>
      </c>
      <c r="AK71" s="81">
        <v>0</v>
      </c>
      <c r="AL71" s="81">
        <v>0</v>
      </c>
      <c r="AM71" s="81">
        <v>0</v>
      </c>
      <c r="AN71" s="85">
        <v>0</v>
      </c>
      <c r="AO71" s="81">
        <f t="shared" si="78"/>
        <v>0</v>
      </c>
      <c r="AP71" s="81">
        <f t="shared" si="65"/>
        <v>0</v>
      </c>
      <c r="AQ71" s="81">
        <f t="shared" si="66"/>
        <v>0</v>
      </c>
      <c r="AR71" s="81">
        <f t="shared" si="67"/>
        <v>0</v>
      </c>
      <c r="AS71" s="81">
        <f t="shared" si="68"/>
        <v>0</v>
      </c>
      <c r="AT71" s="81">
        <f t="shared" si="69"/>
        <v>0</v>
      </c>
      <c r="AU71" s="85">
        <f t="shared" si="70"/>
        <v>0</v>
      </c>
      <c r="AV71" s="81">
        <v>0</v>
      </c>
      <c r="AW71" s="81">
        <v>0</v>
      </c>
      <c r="AX71" s="81">
        <v>0</v>
      </c>
      <c r="AY71" s="81">
        <v>0</v>
      </c>
      <c r="AZ71" s="81">
        <v>0</v>
      </c>
      <c r="BA71" s="81">
        <v>0</v>
      </c>
      <c r="BB71" s="81">
        <v>0</v>
      </c>
      <c r="BC71" s="81">
        <v>0</v>
      </c>
      <c r="BD71" s="81">
        <v>0</v>
      </c>
      <c r="BE71" s="81">
        <v>0</v>
      </c>
      <c r="BF71" s="81">
        <v>0</v>
      </c>
      <c r="BG71" s="81">
        <v>0</v>
      </c>
      <c r="BH71" s="81">
        <v>0</v>
      </c>
      <c r="BI71" s="81">
        <v>0</v>
      </c>
      <c r="BJ71" s="81">
        <v>0</v>
      </c>
      <c r="BK71" s="81">
        <v>0</v>
      </c>
      <c r="BL71" s="81">
        <v>0</v>
      </c>
      <c r="BM71" s="81">
        <v>0</v>
      </c>
      <c r="BN71" s="81">
        <v>0</v>
      </c>
      <c r="BO71" s="81">
        <v>0</v>
      </c>
      <c r="BP71" s="81">
        <v>0</v>
      </c>
      <c r="BQ71" s="81">
        <v>0</v>
      </c>
      <c r="BR71" s="81">
        <v>0</v>
      </c>
      <c r="BS71" s="81">
        <v>0</v>
      </c>
      <c r="BT71" s="81">
        <v>0</v>
      </c>
      <c r="BU71" s="81">
        <v>0</v>
      </c>
      <c r="BV71" s="81">
        <v>0</v>
      </c>
      <c r="BW71" s="85">
        <v>0</v>
      </c>
      <c r="BX71" s="57">
        <f t="shared" si="54"/>
        <v>0</v>
      </c>
      <c r="BY71" s="57">
        <f t="shared" si="55"/>
        <v>0</v>
      </c>
      <c r="BZ71" s="57">
        <f t="shared" si="56"/>
        <v>0</v>
      </c>
      <c r="CA71" s="57">
        <f t="shared" si="57"/>
        <v>0</v>
      </c>
      <c r="CB71" s="57">
        <f t="shared" si="58"/>
        <v>0</v>
      </c>
      <c r="CC71" s="57">
        <f t="shared" si="59"/>
        <v>0</v>
      </c>
      <c r="CD71" s="97">
        <f t="shared" si="60"/>
        <v>0</v>
      </c>
      <c r="CE71" s="6"/>
    </row>
    <row r="72" spans="2:83" ht="47.25" x14ac:dyDescent="0.25">
      <c r="B72" s="61" t="s">
        <v>839</v>
      </c>
      <c r="C72" s="79" t="s">
        <v>960</v>
      </c>
      <c r="D72" s="79" t="s">
        <v>909</v>
      </c>
      <c r="E72" s="48" t="s">
        <v>907</v>
      </c>
      <c r="F72" s="81">
        <f t="shared" si="71"/>
        <v>0</v>
      </c>
      <c r="G72" s="81">
        <f t="shared" si="72"/>
        <v>0</v>
      </c>
      <c r="H72" s="81">
        <f t="shared" si="73"/>
        <v>0</v>
      </c>
      <c r="I72" s="81">
        <f t="shared" si="74"/>
        <v>0</v>
      </c>
      <c r="J72" s="81">
        <f t="shared" si="75"/>
        <v>0</v>
      </c>
      <c r="K72" s="81">
        <f t="shared" si="76"/>
        <v>0</v>
      </c>
      <c r="L72" s="85">
        <f t="shared" si="77"/>
        <v>0</v>
      </c>
      <c r="M72" s="81">
        <f t="shared" ref="M72:AG72" si="103">M73+M77</f>
        <v>0</v>
      </c>
      <c r="N72" s="81">
        <f t="shared" si="103"/>
        <v>0</v>
      </c>
      <c r="O72" s="81">
        <f t="shared" si="103"/>
        <v>0</v>
      </c>
      <c r="P72" s="81">
        <f t="shared" si="103"/>
        <v>0</v>
      </c>
      <c r="Q72" s="81">
        <f t="shared" si="103"/>
        <v>0</v>
      </c>
      <c r="R72" s="81">
        <f t="shared" si="103"/>
        <v>0</v>
      </c>
      <c r="S72" s="81">
        <f t="shared" si="103"/>
        <v>0</v>
      </c>
      <c r="T72" s="81">
        <f t="shared" si="103"/>
        <v>0</v>
      </c>
      <c r="U72" s="81">
        <f t="shared" si="103"/>
        <v>0</v>
      </c>
      <c r="V72" s="81">
        <f t="shared" si="103"/>
        <v>0</v>
      </c>
      <c r="W72" s="81">
        <f t="shared" si="103"/>
        <v>0</v>
      </c>
      <c r="X72" s="81">
        <f t="shared" si="103"/>
        <v>0</v>
      </c>
      <c r="Y72" s="81">
        <f t="shared" si="103"/>
        <v>0</v>
      </c>
      <c r="Z72" s="81">
        <f t="shared" si="103"/>
        <v>0</v>
      </c>
      <c r="AA72" s="81">
        <f t="shared" si="103"/>
        <v>0</v>
      </c>
      <c r="AB72" s="81">
        <f t="shared" si="103"/>
        <v>0</v>
      </c>
      <c r="AC72" s="81">
        <f t="shared" si="103"/>
        <v>0</v>
      </c>
      <c r="AD72" s="81">
        <f t="shared" si="103"/>
        <v>0</v>
      </c>
      <c r="AE72" s="81">
        <f t="shared" si="103"/>
        <v>0</v>
      </c>
      <c r="AF72" s="81">
        <f t="shared" si="103"/>
        <v>0</v>
      </c>
      <c r="AG72" s="81">
        <f t="shared" si="103"/>
        <v>0</v>
      </c>
      <c r="AH72" s="81">
        <f t="shared" ref="AH72:AN72" si="104">AH73+AH77</f>
        <v>0</v>
      </c>
      <c r="AI72" s="81">
        <f t="shared" si="104"/>
        <v>0</v>
      </c>
      <c r="AJ72" s="81">
        <f t="shared" si="104"/>
        <v>0</v>
      </c>
      <c r="AK72" s="81">
        <f t="shared" si="104"/>
        <v>0</v>
      </c>
      <c r="AL72" s="81">
        <f t="shared" si="104"/>
        <v>0</v>
      </c>
      <c r="AM72" s="81">
        <f t="shared" si="104"/>
        <v>0</v>
      </c>
      <c r="AN72" s="85">
        <f t="shared" si="104"/>
        <v>0</v>
      </c>
      <c r="AO72" s="81">
        <f t="shared" si="78"/>
        <v>0</v>
      </c>
      <c r="AP72" s="81">
        <f t="shared" si="65"/>
        <v>0</v>
      </c>
      <c r="AQ72" s="81">
        <f t="shared" si="66"/>
        <v>0</v>
      </c>
      <c r="AR72" s="81">
        <f t="shared" si="67"/>
        <v>0</v>
      </c>
      <c r="AS72" s="81">
        <f t="shared" si="68"/>
        <v>0</v>
      </c>
      <c r="AT72" s="81">
        <f t="shared" si="69"/>
        <v>0</v>
      </c>
      <c r="AU72" s="85">
        <f t="shared" si="70"/>
        <v>0</v>
      </c>
      <c r="AV72" s="81">
        <f t="shared" ref="AV72:BW72" si="105">AV73+AV77</f>
        <v>0</v>
      </c>
      <c r="AW72" s="81">
        <f t="shared" si="105"/>
        <v>0</v>
      </c>
      <c r="AX72" s="81">
        <f t="shared" si="105"/>
        <v>0</v>
      </c>
      <c r="AY72" s="81">
        <f t="shared" si="105"/>
        <v>0</v>
      </c>
      <c r="AZ72" s="81">
        <f t="shared" si="105"/>
        <v>0</v>
      </c>
      <c r="BA72" s="81">
        <f t="shared" si="105"/>
        <v>0</v>
      </c>
      <c r="BB72" s="81">
        <f t="shared" si="105"/>
        <v>0</v>
      </c>
      <c r="BC72" s="81">
        <f t="shared" si="105"/>
        <v>0</v>
      </c>
      <c r="BD72" s="81">
        <f t="shared" si="105"/>
        <v>0</v>
      </c>
      <c r="BE72" s="81">
        <f t="shared" si="105"/>
        <v>0</v>
      </c>
      <c r="BF72" s="81">
        <f t="shared" si="105"/>
        <v>0</v>
      </c>
      <c r="BG72" s="81">
        <f t="shared" si="105"/>
        <v>0</v>
      </c>
      <c r="BH72" s="81">
        <f t="shared" si="105"/>
        <v>0</v>
      </c>
      <c r="BI72" s="81">
        <f t="shared" si="105"/>
        <v>0</v>
      </c>
      <c r="BJ72" s="81">
        <f t="shared" si="105"/>
        <v>0</v>
      </c>
      <c r="BK72" s="81">
        <f t="shared" si="105"/>
        <v>0</v>
      </c>
      <c r="BL72" s="81">
        <f t="shared" si="105"/>
        <v>0</v>
      </c>
      <c r="BM72" s="81">
        <f t="shared" si="105"/>
        <v>0</v>
      </c>
      <c r="BN72" s="81">
        <f t="shared" si="105"/>
        <v>0</v>
      </c>
      <c r="BO72" s="81">
        <f t="shared" si="105"/>
        <v>0</v>
      </c>
      <c r="BP72" s="81">
        <f t="shared" si="105"/>
        <v>0</v>
      </c>
      <c r="BQ72" s="81">
        <f t="shared" si="105"/>
        <v>0</v>
      </c>
      <c r="BR72" s="81">
        <f t="shared" si="105"/>
        <v>0</v>
      </c>
      <c r="BS72" s="81">
        <f t="shared" si="105"/>
        <v>0</v>
      </c>
      <c r="BT72" s="81">
        <f t="shared" si="105"/>
        <v>0</v>
      </c>
      <c r="BU72" s="81">
        <f t="shared" si="105"/>
        <v>0</v>
      </c>
      <c r="BV72" s="81">
        <f t="shared" si="105"/>
        <v>0</v>
      </c>
      <c r="BW72" s="85">
        <f t="shared" si="105"/>
        <v>0</v>
      </c>
      <c r="BX72" s="57">
        <f t="shared" si="54"/>
        <v>0</v>
      </c>
      <c r="BY72" s="57">
        <f t="shared" si="55"/>
        <v>0</v>
      </c>
      <c r="BZ72" s="57">
        <f t="shared" si="56"/>
        <v>0</v>
      </c>
      <c r="CA72" s="57">
        <f t="shared" si="57"/>
        <v>0</v>
      </c>
      <c r="CB72" s="57">
        <f t="shared" si="58"/>
        <v>0</v>
      </c>
      <c r="CC72" s="57">
        <f t="shared" si="59"/>
        <v>0</v>
      </c>
      <c r="CD72" s="97">
        <f t="shared" si="60"/>
        <v>0</v>
      </c>
      <c r="CE72" s="6"/>
    </row>
    <row r="73" spans="2:83" ht="47.25" x14ac:dyDescent="0.25">
      <c r="B73" s="61" t="s">
        <v>490</v>
      </c>
      <c r="C73" s="79" t="s">
        <v>961</v>
      </c>
      <c r="D73" s="80" t="s">
        <v>909</v>
      </c>
      <c r="E73" s="48" t="s">
        <v>907</v>
      </c>
      <c r="F73" s="81">
        <f t="shared" si="71"/>
        <v>0</v>
      </c>
      <c r="G73" s="81">
        <f t="shared" si="72"/>
        <v>0</v>
      </c>
      <c r="H73" s="81">
        <f t="shared" si="73"/>
        <v>0</v>
      </c>
      <c r="I73" s="81">
        <f t="shared" si="74"/>
        <v>0</v>
      </c>
      <c r="J73" s="81">
        <f t="shared" si="75"/>
        <v>0</v>
      </c>
      <c r="K73" s="81">
        <f t="shared" si="76"/>
        <v>0</v>
      </c>
      <c r="L73" s="85">
        <f t="shared" si="77"/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0</v>
      </c>
      <c r="AA73" s="81">
        <v>0</v>
      </c>
      <c r="AB73" s="81">
        <v>0</v>
      </c>
      <c r="AC73" s="81">
        <v>0</v>
      </c>
      <c r="AD73" s="81">
        <v>0</v>
      </c>
      <c r="AE73" s="81">
        <v>0</v>
      </c>
      <c r="AF73" s="81">
        <v>0</v>
      </c>
      <c r="AG73" s="81">
        <v>0</v>
      </c>
      <c r="AH73" s="81">
        <v>0</v>
      </c>
      <c r="AI73" s="81">
        <v>0</v>
      </c>
      <c r="AJ73" s="81">
        <v>0</v>
      </c>
      <c r="AK73" s="81">
        <v>0</v>
      </c>
      <c r="AL73" s="81">
        <v>0</v>
      </c>
      <c r="AM73" s="81">
        <v>0</v>
      </c>
      <c r="AN73" s="85">
        <v>0</v>
      </c>
      <c r="AO73" s="81">
        <f t="shared" si="78"/>
        <v>0</v>
      </c>
      <c r="AP73" s="81">
        <f t="shared" si="65"/>
        <v>0</v>
      </c>
      <c r="AQ73" s="81">
        <f t="shared" si="66"/>
        <v>0</v>
      </c>
      <c r="AR73" s="81">
        <f t="shared" si="67"/>
        <v>0</v>
      </c>
      <c r="AS73" s="81">
        <f t="shared" si="68"/>
        <v>0</v>
      </c>
      <c r="AT73" s="81">
        <f t="shared" si="69"/>
        <v>0</v>
      </c>
      <c r="AU73" s="85">
        <f t="shared" si="70"/>
        <v>0</v>
      </c>
      <c r="AV73" s="81">
        <v>0</v>
      </c>
      <c r="AW73" s="81">
        <v>0</v>
      </c>
      <c r="AX73" s="81">
        <v>0</v>
      </c>
      <c r="AY73" s="81">
        <v>0</v>
      </c>
      <c r="AZ73" s="81">
        <v>0</v>
      </c>
      <c r="BA73" s="81">
        <v>0</v>
      </c>
      <c r="BB73" s="81">
        <v>0</v>
      </c>
      <c r="BC73" s="81">
        <v>0</v>
      </c>
      <c r="BD73" s="81">
        <v>0</v>
      </c>
      <c r="BE73" s="81">
        <v>0</v>
      </c>
      <c r="BF73" s="81">
        <v>0</v>
      </c>
      <c r="BG73" s="81">
        <v>0</v>
      </c>
      <c r="BH73" s="81">
        <v>0</v>
      </c>
      <c r="BI73" s="81">
        <v>0</v>
      </c>
      <c r="BJ73" s="81">
        <v>0</v>
      </c>
      <c r="BK73" s="81">
        <v>0</v>
      </c>
      <c r="BL73" s="81">
        <v>0</v>
      </c>
      <c r="BM73" s="81">
        <v>0</v>
      </c>
      <c r="BN73" s="81">
        <v>0</v>
      </c>
      <c r="BO73" s="81">
        <v>0</v>
      </c>
      <c r="BP73" s="81">
        <v>0</v>
      </c>
      <c r="BQ73" s="81">
        <v>0</v>
      </c>
      <c r="BR73" s="81">
        <v>0</v>
      </c>
      <c r="BS73" s="81">
        <v>0</v>
      </c>
      <c r="BT73" s="81">
        <v>0</v>
      </c>
      <c r="BU73" s="81">
        <v>0</v>
      </c>
      <c r="BV73" s="81">
        <v>0</v>
      </c>
      <c r="BW73" s="85">
        <v>0</v>
      </c>
      <c r="BX73" s="57">
        <f t="shared" si="54"/>
        <v>0</v>
      </c>
      <c r="BY73" s="57">
        <f t="shared" si="55"/>
        <v>0</v>
      </c>
      <c r="BZ73" s="57">
        <f t="shared" si="56"/>
        <v>0</v>
      </c>
      <c r="CA73" s="57">
        <f t="shared" si="57"/>
        <v>0</v>
      </c>
      <c r="CB73" s="57">
        <f t="shared" si="58"/>
        <v>0</v>
      </c>
      <c r="CC73" s="57">
        <f t="shared" si="59"/>
        <v>0</v>
      </c>
      <c r="CD73" s="97">
        <f t="shared" si="60"/>
        <v>0</v>
      </c>
      <c r="CE73" s="6"/>
    </row>
    <row r="74" spans="2:83" ht="47.25" x14ac:dyDescent="0.25">
      <c r="B74" s="61" t="s">
        <v>494</v>
      </c>
      <c r="C74" s="79" t="s">
        <v>962</v>
      </c>
      <c r="D74" s="80" t="s">
        <v>909</v>
      </c>
      <c r="E74" s="48" t="s">
        <v>907</v>
      </c>
      <c r="F74" s="73" t="s">
        <v>907</v>
      </c>
      <c r="G74" s="73" t="s">
        <v>907</v>
      </c>
      <c r="H74" s="73" t="s">
        <v>907</v>
      </c>
      <c r="I74" s="73" t="s">
        <v>907</v>
      </c>
      <c r="J74" s="73" t="s">
        <v>907</v>
      </c>
      <c r="K74" s="73" t="s">
        <v>907</v>
      </c>
      <c r="L74" s="94" t="s">
        <v>907</v>
      </c>
      <c r="M74" s="73" t="s">
        <v>907</v>
      </c>
      <c r="N74" s="73" t="s">
        <v>907</v>
      </c>
      <c r="O74" s="73" t="s">
        <v>907</v>
      </c>
      <c r="P74" s="73" t="s">
        <v>907</v>
      </c>
      <c r="Q74" s="73" t="s">
        <v>907</v>
      </c>
      <c r="R74" s="73" t="s">
        <v>907</v>
      </c>
      <c r="S74" s="73" t="s">
        <v>907</v>
      </c>
      <c r="T74" s="73" t="s">
        <v>907</v>
      </c>
      <c r="U74" s="73" t="s">
        <v>907</v>
      </c>
      <c r="V74" s="73" t="s">
        <v>907</v>
      </c>
      <c r="W74" s="73" t="s">
        <v>907</v>
      </c>
      <c r="X74" s="73" t="s">
        <v>907</v>
      </c>
      <c r="Y74" s="73" t="s">
        <v>907</v>
      </c>
      <c r="Z74" s="73" t="s">
        <v>907</v>
      </c>
      <c r="AA74" s="73" t="s">
        <v>907</v>
      </c>
      <c r="AB74" s="73" t="s">
        <v>907</v>
      </c>
      <c r="AC74" s="73" t="s">
        <v>907</v>
      </c>
      <c r="AD74" s="73" t="s">
        <v>907</v>
      </c>
      <c r="AE74" s="73" t="s">
        <v>907</v>
      </c>
      <c r="AF74" s="73" t="s">
        <v>907</v>
      </c>
      <c r="AG74" s="73" t="s">
        <v>907</v>
      </c>
      <c r="AH74" s="73" t="s">
        <v>907</v>
      </c>
      <c r="AI74" s="73" t="s">
        <v>907</v>
      </c>
      <c r="AJ74" s="73" t="s">
        <v>907</v>
      </c>
      <c r="AK74" s="73" t="s">
        <v>907</v>
      </c>
      <c r="AL74" s="73" t="s">
        <v>907</v>
      </c>
      <c r="AM74" s="73" t="s">
        <v>907</v>
      </c>
      <c r="AN74" s="73" t="s">
        <v>907</v>
      </c>
      <c r="AO74" s="73" t="s">
        <v>907</v>
      </c>
      <c r="AP74" s="73" t="s">
        <v>907</v>
      </c>
      <c r="AQ74" s="73" t="s">
        <v>907</v>
      </c>
      <c r="AR74" s="73" t="s">
        <v>907</v>
      </c>
      <c r="AS74" s="73" t="s">
        <v>907</v>
      </c>
      <c r="AT74" s="73" t="s">
        <v>907</v>
      </c>
      <c r="AU74" s="94" t="s">
        <v>907</v>
      </c>
      <c r="AV74" s="73" t="s">
        <v>907</v>
      </c>
      <c r="AW74" s="73" t="s">
        <v>907</v>
      </c>
      <c r="AX74" s="73" t="s">
        <v>907</v>
      </c>
      <c r="AY74" s="73" t="s">
        <v>907</v>
      </c>
      <c r="AZ74" s="73" t="s">
        <v>907</v>
      </c>
      <c r="BA74" s="73" t="s">
        <v>907</v>
      </c>
      <c r="BB74" s="73" t="s">
        <v>907</v>
      </c>
      <c r="BC74" s="73" t="s">
        <v>907</v>
      </c>
      <c r="BD74" s="73" t="s">
        <v>907</v>
      </c>
      <c r="BE74" s="73" t="s">
        <v>907</v>
      </c>
      <c r="BF74" s="73" t="s">
        <v>907</v>
      </c>
      <c r="BG74" s="73" t="s">
        <v>907</v>
      </c>
      <c r="BH74" s="73" t="s">
        <v>907</v>
      </c>
      <c r="BI74" s="73" t="s">
        <v>907</v>
      </c>
      <c r="BJ74" s="73" t="s">
        <v>907</v>
      </c>
      <c r="BK74" s="73" t="s">
        <v>907</v>
      </c>
      <c r="BL74" s="73" t="s">
        <v>907</v>
      </c>
      <c r="BM74" s="73" t="s">
        <v>907</v>
      </c>
      <c r="BN74" s="73" t="s">
        <v>907</v>
      </c>
      <c r="BO74" s="73" t="s">
        <v>907</v>
      </c>
      <c r="BP74" s="73" t="s">
        <v>907</v>
      </c>
      <c r="BQ74" s="73" t="s">
        <v>907</v>
      </c>
      <c r="BR74" s="73" t="s">
        <v>907</v>
      </c>
      <c r="BS74" s="73" t="s">
        <v>907</v>
      </c>
      <c r="BT74" s="73" t="s">
        <v>907</v>
      </c>
      <c r="BU74" s="73" t="s">
        <v>907</v>
      </c>
      <c r="BV74" s="73" t="s">
        <v>907</v>
      </c>
      <c r="BW74" s="73" t="s">
        <v>907</v>
      </c>
      <c r="BX74" s="48" t="s">
        <v>907</v>
      </c>
      <c r="BY74" s="48" t="s">
        <v>907</v>
      </c>
      <c r="BZ74" s="48" t="s">
        <v>907</v>
      </c>
      <c r="CA74" s="48" t="s">
        <v>907</v>
      </c>
      <c r="CB74" s="48" t="s">
        <v>907</v>
      </c>
      <c r="CC74" s="48" t="s">
        <v>907</v>
      </c>
      <c r="CD74" s="48" t="s">
        <v>907</v>
      </c>
      <c r="CE74" s="6"/>
    </row>
    <row r="75" spans="2:83" ht="47.25" x14ac:dyDescent="0.25">
      <c r="B75" s="61" t="s">
        <v>495</v>
      </c>
      <c r="C75" s="79" t="s">
        <v>963</v>
      </c>
      <c r="D75" s="80" t="s">
        <v>909</v>
      </c>
      <c r="E75" s="48" t="s">
        <v>907</v>
      </c>
      <c r="F75" s="73" t="s">
        <v>907</v>
      </c>
      <c r="G75" s="73" t="s">
        <v>907</v>
      </c>
      <c r="H75" s="73" t="s">
        <v>907</v>
      </c>
      <c r="I75" s="73" t="s">
        <v>907</v>
      </c>
      <c r="J75" s="73" t="s">
        <v>907</v>
      </c>
      <c r="K75" s="73" t="s">
        <v>907</v>
      </c>
      <c r="L75" s="94" t="s">
        <v>907</v>
      </c>
      <c r="M75" s="73" t="s">
        <v>907</v>
      </c>
      <c r="N75" s="73" t="s">
        <v>907</v>
      </c>
      <c r="O75" s="73" t="s">
        <v>907</v>
      </c>
      <c r="P75" s="73" t="s">
        <v>907</v>
      </c>
      <c r="Q75" s="73" t="s">
        <v>907</v>
      </c>
      <c r="R75" s="73" t="s">
        <v>907</v>
      </c>
      <c r="S75" s="73" t="s">
        <v>907</v>
      </c>
      <c r="T75" s="73" t="s">
        <v>907</v>
      </c>
      <c r="U75" s="73" t="s">
        <v>907</v>
      </c>
      <c r="V75" s="73" t="s">
        <v>907</v>
      </c>
      <c r="W75" s="73" t="s">
        <v>907</v>
      </c>
      <c r="X75" s="73" t="s">
        <v>907</v>
      </c>
      <c r="Y75" s="73" t="s">
        <v>907</v>
      </c>
      <c r="Z75" s="73" t="s">
        <v>907</v>
      </c>
      <c r="AA75" s="73" t="s">
        <v>907</v>
      </c>
      <c r="AB75" s="73" t="s">
        <v>907</v>
      </c>
      <c r="AC75" s="73" t="s">
        <v>907</v>
      </c>
      <c r="AD75" s="73" t="s">
        <v>907</v>
      </c>
      <c r="AE75" s="73" t="s">
        <v>907</v>
      </c>
      <c r="AF75" s="73" t="s">
        <v>907</v>
      </c>
      <c r="AG75" s="73" t="s">
        <v>907</v>
      </c>
      <c r="AH75" s="73" t="s">
        <v>907</v>
      </c>
      <c r="AI75" s="73" t="s">
        <v>907</v>
      </c>
      <c r="AJ75" s="73" t="s">
        <v>907</v>
      </c>
      <c r="AK75" s="73" t="s">
        <v>907</v>
      </c>
      <c r="AL75" s="73" t="s">
        <v>907</v>
      </c>
      <c r="AM75" s="73" t="s">
        <v>907</v>
      </c>
      <c r="AN75" s="73" t="s">
        <v>907</v>
      </c>
      <c r="AO75" s="73" t="s">
        <v>907</v>
      </c>
      <c r="AP75" s="73" t="s">
        <v>907</v>
      </c>
      <c r="AQ75" s="73" t="s">
        <v>907</v>
      </c>
      <c r="AR75" s="73" t="s">
        <v>907</v>
      </c>
      <c r="AS75" s="73" t="s">
        <v>907</v>
      </c>
      <c r="AT75" s="73" t="s">
        <v>907</v>
      </c>
      <c r="AU75" s="94" t="s">
        <v>907</v>
      </c>
      <c r="AV75" s="73" t="s">
        <v>907</v>
      </c>
      <c r="AW75" s="73" t="s">
        <v>907</v>
      </c>
      <c r="AX75" s="73" t="s">
        <v>907</v>
      </c>
      <c r="AY75" s="73" t="s">
        <v>907</v>
      </c>
      <c r="AZ75" s="73" t="s">
        <v>907</v>
      </c>
      <c r="BA75" s="73" t="s">
        <v>907</v>
      </c>
      <c r="BB75" s="73" t="s">
        <v>907</v>
      </c>
      <c r="BC75" s="73" t="s">
        <v>907</v>
      </c>
      <c r="BD75" s="73" t="s">
        <v>907</v>
      </c>
      <c r="BE75" s="73" t="s">
        <v>907</v>
      </c>
      <c r="BF75" s="73" t="s">
        <v>907</v>
      </c>
      <c r="BG75" s="73" t="s">
        <v>907</v>
      </c>
      <c r="BH75" s="73" t="s">
        <v>907</v>
      </c>
      <c r="BI75" s="73" t="s">
        <v>907</v>
      </c>
      <c r="BJ75" s="73" t="s">
        <v>907</v>
      </c>
      <c r="BK75" s="73" t="s">
        <v>907</v>
      </c>
      <c r="BL75" s="73" t="s">
        <v>907</v>
      </c>
      <c r="BM75" s="73" t="s">
        <v>907</v>
      </c>
      <c r="BN75" s="73" t="s">
        <v>907</v>
      </c>
      <c r="BO75" s="73" t="s">
        <v>907</v>
      </c>
      <c r="BP75" s="73" t="s">
        <v>907</v>
      </c>
      <c r="BQ75" s="73" t="s">
        <v>907</v>
      </c>
      <c r="BR75" s="73" t="s">
        <v>907</v>
      </c>
      <c r="BS75" s="73" t="s">
        <v>907</v>
      </c>
      <c r="BT75" s="73" t="s">
        <v>907</v>
      </c>
      <c r="BU75" s="73" t="s">
        <v>907</v>
      </c>
      <c r="BV75" s="73" t="s">
        <v>907</v>
      </c>
      <c r="BW75" s="73" t="s">
        <v>907</v>
      </c>
      <c r="BX75" s="48" t="s">
        <v>907</v>
      </c>
      <c r="BY75" s="48" t="s">
        <v>907</v>
      </c>
      <c r="BZ75" s="48" t="s">
        <v>907</v>
      </c>
      <c r="CA75" s="48" t="s">
        <v>907</v>
      </c>
      <c r="CB75" s="48" t="s">
        <v>907</v>
      </c>
      <c r="CC75" s="48" t="s">
        <v>907</v>
      </c>
      <c r="CD75" s="48" t="s">
        <v>907</v>
      </c>
      <c r="CE75" s="6"/>
    </row>
    <row r="76" spans="2:83" ht="47.25" x14ac:dyDescent="0.25">
      <c r="B76" s="61" t="s">
        <v>496</v>
      </c>
      <c r="C76" s="79" t="s">
        <v>964</v>
      </c>
      <c r="D76" s="80" t="s">
        <v>909</v>
      </c>
      <c r="E76" s="48" t="s">
        <v>907</v>
      </c>
      <c r="F76" s="73" t="s">
        <v>907</v>
      </c>
      <c r="G76" s="73" t="s">
        <v>907</v>
      </c>
      <c r="H76" s="73" t="s">
        <v>907</v>
      </c>
      <c r="I76" s="73" t="s">
        <v>907</v>
      </c>
      <c r="J76" s="73" t="s">
        <v>907</v>
      </c>
      <c r="K76" s="73" t="s">
        <v>907</v>
      </c>
      <c r="L76" s="94" t="s">
        <v>907</v>
      </c>
      <c r="M76" s="73" t="s">
        <v>907</v>
      </c>
      <c r="N76" s="73" t="s">
        <v>907</v>
      </c>
      <c r="O76" s="73" t="s">
        <v>907</v>
      </c>
      <c r="P76" s="73" t="s">
        <v>907</v>
      </c>
      <c r="Q76" s="73" t="s">
        <v>907</v>
      </c>
      <c r="R76" s="73" t="s">
        <v>907</v>
      </c>
      <c r="S76" s="73" t="s">
        <v>907</v>
      </c>
      <c r="T76" s="73" t="s">
        <v>907</v>
      </c>
      <c r="U76" s="73" t="s">
        <v>907</v>
      </c>
      <c r="V76" s="73" t="s">
        <v>907</v>
      </c>
      <c r="W76" s="73" t="s">
        <v>907</v>
      </c>
      <c r="X76" s="73" t="s">
        <v>907</v>
      </c>
      <c r="Y76" s="73" t="s">
        <v>907</v>
      </c>
      <c r="Z76" s="73" t="s">
        <v>907</v>
      </c>
      <c r="AA76" s="73" t="s">
        <v>907</v>
      </c>
      <c r="AB76" s="73" t="s">
        <v>907</v>
      </c>
      <c r="AC76" s="73" t="s">
        <v>907</v>
      </c>
      <c r="AD76" s="73" t="s">
        <v>907</v>
      </c>
      <c r="AE76" s="73" t="s">
        <v>907</v>
      </c>
      <c r="AF76" s="73" t="s">
        <v>907</v>
      </c>
      <c r="AG76" s="73" t="s">
        <v>907</v>
      </c>
      <c r="AH76" s="73" t="s">
        <v>907</v>
      </c>
      <c r="AI76" s="73" t="s">
        <v>907</v>
      </c>
      <c r="AJ76" s="73" t="s">
        <v>907</v>
      </c>
      <c r="AK76" s="73" t="s">
        <v>907</v>
      </c>
      <c r="AL76" s="73" t="s">
        <v>907</v>
      </c>
      <c r="AM76" s="73" t="s">
        <v>907</v>
      </c>
      <c r="AN76" s="73" t="s">
        <v>907</v>
      </c>
      <c r="AO76" s="73" t="s">
        <v>907</v>
      </c>
      <c r="AP76" s="73" t="s">
        <v>907</v>
      </c>
      <c r="AQ76" s="73" t="s">
        <v>907</v>
      </c>
      <c r="AR76" s="73" t="s">
        <v>907</v>
      </c>
      <c r="AS76" s="73" t="s">
        <v>907</v>
      </c>
      <c r="AT76" s="73" t="s">
        <v>907</v>
      </c>
      <c r="AU76" s="94" t="s">
        <v>907</v>
      </c>
      <c r="AV76" s="73" t="s">
        <v>907</v>
      </c>
      <c r="AW76" s="73" t="s">
        <v>907</v>
      </c>
      <c r="AX76" s="73" t="s">
        <v>907</v>
      </c>
      <c r="AY76" s="73" t="s">
        <v>907</v>
      </c>
      <c r="AZ76" s="73" t="s">
        <v>907</v>
      </c>
      <c r="BA76" s="73" t="s">
        <v>907</v>
      </c>
      <c r="BB76" s="73" t="s">
        <v>907</v>
      </c>
      <c r="BC76" s="73" t="s">
        <v>907</v>
      </c>
      <c r="BD76" s="73" t="s">
        <v>907</v>
      </c>
      <c r="BE76" s="73" t="s">
        <v>907</v>
      </c>
      <c r="BF76" s="73" t="s">
        <v>907</v>
      </c>
      <c r="BG76" s="73" t="s">
        <v>907</v>
      </c>
      <c r="BH76" s="73" t="s">
        <v>907</v>
      </c>
      <c r="BI76" s="73" t="s">
        <v>907</v>
      </c>
      <c r="BJ76" s="73" t="s">
        <v>907</v>
      </c>
      <c r="BK76" s="73" t="s">
        <v>907</v>
      </c>
      <c r="BL76" s="73" t="s">
        <v>907</v>
      </c>
      <c r="BM76" s="73" t="s">
        <v>907</v>
      </c>
      <c r="BN76" s="73" t="s">
        <v>907</v>
      </c>
      <c r="BO76" s="73" t="s">
        <v>907</v>
      </c>
      <c r="BP76" s="73" t="s">
        <v>907</v>
      </c>
      <c r="BQ76" s="73" t="s">
        <v>907</v>
      </c>
      <c r="BR76" s="73" t="s">
        <v>907</v>
      </c>
      <c r="BS76" s="73" t="s">
        <v>907</v>
      </c>
      <c r="BT76" s="73" t="s">
        <v>907</v>
      </c>
      <c r="BU76" s="73" t="s">
        <v>907</v>
      </c>
      <c r="BV76" s="73" t="s">
        <v>907</v>
      </c>
      <c r="BW76" s="73" t="s">
        <v>907</v>
      </c>
      <c r="BX76" s="48" t="s">
        <v>907</v>
      </c>
      <c r="BY76" s="48" t="s">
        <v>907</v>
      </c>
      <c r="BZ76" s="48" t="s">
        <v>907</v>
      </c>
      <c r="CA76" s="48" t="s">
        <v>907</v>
      </c>
      <c r="CB76" s="48" t="s">
        <v>907</v>
      </c>
      <c r="CC76" s="48" t="s">
        <v>907</v>
      </c>
      <c r="CD76" s="48" t="s">
        <v>907</v>
      </c>
      <c r="CE76" s="6"/>
    </row>
    <row r="77" spans="2:83" ht="63" x14ac:dyDescent="0.25">
      <c r="B77" s="61" t="s">
        <v>497</v>
      </c>
      <c r="C77" s="79" t="s">
        <v>965</v>
      </c>
      <c r="D77" s="80" t="s">
        <v>909</v>
      </c>
      <c r="E77" s="48" t="s">
        <v>907</v>
      </c>
      <c r="F77" s="81">
        <v>0</v>
      </c>
      <c r="G77" s="81">
        <v>0</v>
      </c>
      <c r="H77" s="81">
        <v>0</v>
      </c>
      <c r="I77" s="81">
        <v>0</v>
      </c>
      <c r="J77" s="81">
        <v>0</v>
      </c>
      <c r="K77" s="81">
        <v>0</v>
      </c>
      <c r="L77" s="94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  <c r="W77" s="81">
        <v>0</v>
      </c>
      <c r="X77" s="81">
        <v>0</v>
      </c>
      <c r="Y77" s="81">
        <v>0</v>
      </c>
      <c r="Z77" s="81">
        <v>0</v>
      </c>
      <c r="AA77" s="81">
        <v>0</v>
      </c>
      <c r="AB77" s="81">
        <v>0</v>
      </c>
      <c r="AC77" s="81">
        <v>0</v>
      </c>
      <c r="AD77" s="81">
        <v>0</v>
      </c>
      <c r="AE77" s="81">
        <v>0</v>
      </c>
      <c r="AF77" s="81">
        <v>0</v>
      </c>
      <c r="AG77" s="81">
        <v>0</v>
      </c>
      <c r="AH77" s="81">
        <v>0</v>
      </c>
      <c r="AI77" s="81">
        <v>0</v>
      </c>
      <c r="AJ77" s="81">
        <v>0</v>
      </c>
      <c r="AK77" s="81">
        <v>0</v>
      </c>
      <c r="AL77" s="81">
        <v>0</v>
      </c>
      <c r="AM77" s="81">
        <v>0</v>
      </c>
      <c r="AN77" s="85">
        <v>0</v>
      </c>
      <c r="AO77" s="81">
        <v>0</v>
      </c>
      <c r="AP77" s="81">
        <v>0</v>
      </c>
      <c r="AQ77" s="81">
        <v>0</v>
      </c>
      <c r="AR77" s="81">
        <v>0</v>
      </c>
      <c r="AS77" s="81">
        <v>0</v>
      </c>
      <c r="AT77" s="81">
        <v>0</v>
      </c>
      <c r="AU77" s="94">
        <v>0</v>
      </c>
      <c r="AV77" s="81">
        <v>0</v>
      </c>
      <c r="AW77" s="81">
        <v>0</v>
      </c>
      <c r="AX77" s="81">
        <v>0</v>
      </c>
      <c r="AY77" s="81">
        <v>0</v>
      </c>
      <c r="AZ77" s="81">
        <v>0</v>
      </c>
      <c r="BA77" s="81">
        <v>0</v>
      </c>
      <c r="BB77" s="81">
        <v>0</v>
      </c>
      <c r="BC77" s="81">
        <v>0</v>
      </c>
      <c r="BD77" s="81">
        <v>0</v>
      </c>
      <c r="BE77" s="81">
        <v>0</v>
      </c>
      <c r="BF77" s="81">
        <v>0</v>
      </c>
      <c r="BG77" s="81">
        <v>0</v>
      </c>
      <c r="BH77" s="81">
        <v>0</v>
      </c>
      <c r="BI77" s="81">
        <v>0</v>
      </c>
      <c r="BJ77" s="81">
        <v>0</v>
      </c>
      <c r="BK77" s="81">
        <v>0</v>
      </c>
      <c r="BL77" s="81">
        <v>0</v>
      </c>
      <c r="BM77" s="81">
        <v>0</v>
      </c>
      <c r="BN77" s="81">
        <v>0</v>
      </c>
      <c r="BO77" s="81">
        <v>0</v>
      </c>
      <c r="BP77" s="81">
        <v>0</v>
      </c>
      <c r="BQ77" s="81">
        <v>0</v>
      </c>
      <c r="BR77" s="81">
        <v>0</v>
      </c>
      <c r="BS77" s="81">
        <v>0</v>
      </c>
      <c r="BT77" s="81">
        <v>0</v>
      </c>
      <c r="BU77" s="81">
        <v>0</v>
      </c>
      <c r="BV77" s="81">
        <v>0</v>
      </c>
      <c r="BW77" s="85">
        <v>0</v>
      </c>
      <c r="BX77" s="57">
        <f>AO77-F77</f>
        <v>0</v>
      </c>
      <c r="BY77" s="57">
        <f t="shared" ref="BY77" si="106">AP77-G77</f>
        <v>0</v>
      </c>
      <c r="BZ77" s="57">
        <f t="shared" ref="BZ77" si="107">AQ77-H77</f>
        <v>0</v>
      </c>
      <c r="CA77" s="57">
        <f t="shared" ref="CA77" si="108">AR77-I77</f>
        <v>0</v>
      </c>
      <c r="CB77" s="57">
        <f t="shared" ref="CB77" si="109">AS77-J77</f>
        <v>0</v>
      </c>
      <c r="CC77" s="57">
        <f t="shared" ref="CC77" si="110">AT77-K77</f>
        <v>0</v>
      </c>
      <c r="CD77" s="97">
        <f>AU77-L77</f>
        <v>0</v>
      </c>
      <c r="CE77" s="6"/>
    </row>
    <row r="78" spans="2:83" ht="34.15" customHeight="1" x14ac:dyDescent="0.25">
      <c r="B78" s="61" t="s">
        <v>498</v>
      </c>
      <c r="C78" s="79" t="s">
        <v>966</v>
      </c>
      <c r="D78" s="80" t="s">
        <v>909</v>
      </c>
      <c r="E78" s="6"/>
      <c r="F78" s="73" t="s">
        <v>907</v>
      </c>
      <c r="G78" s="73" t="s">
        <v>907</v>
      </c>
      <c r="H78" s="73" t="s">
        <v>907</v>
      </c>
      <c r="I78" s="73" t="s">
        <v>907</v>
      </c>
      <c r="J78" s="73" t="s">
        <v>907</v>
      </c>
      <c r="K78" s="73" t="s">
        <v>907</v>
      </c>
      <c r="L78" s="94" t="s">
        <v>907</v>
      </c>
      <c r="M78" s="73" t="s">
        <v>907</v>
      </c>
      <c r="N78" s="73" t="s">
        <v>907</v>
      </c>
      <c r="O78" s="73" t="s">
        <v>907</v>
      </c>
      <c r="P78" s="73" t="s">
        <v>907</v>
      </c>
      <c r="Q78" s="73" t="s">
        <v>907</v>
      </c>
      <c r="R78" s="73" t="s">
        <v>907</v>
      </c>
      <c r="S78" s="73" t="s">
        <v>907</v>
      </c>
      <c r="T78" s="73" t="s">
        <v>907</v>
      </c>
      <c r="U78" s="73" t="s">
        <v>907</v>
      </c>
      <c r="V78" s="73" t="s">
        <v>907</v>
      </c>
      <c r="W78" s="73" t="s">
        <v>907</v>
      </c>
      <c r="X78" s="73" t="s">
        <v>907</v>
      </c>
      <c r="Y78" s="73" t="s">
        <v>907</v>
      </c>
      <c r="Z78" s="73" t="s">
        <v>907</v>
      </c>
      <c r="AA78" s="73" t="s">
        <v>907</v>
      </c>
      <c r="AB78" s="73" t="s">
        <v>907</v>
      </c>
      <c r="AC78" s="73" t="s">
        <v>907</v>
      </c>
      <c r="AD78" s="73" t="s">
        <v>907</v>
      </c>
      <c r="AE78" s="73" t="s">
        <v>907</v>
      </c>
      <c r="AF78" s="73" t="s">
        <v>907</v>
      </c>
      <c r="AG78" s="73" t="s">
        <v>907</v>
      </c>
      <c r="AH78" s="73" t="s">
        <v>907</v>
      </c>
      <c r="AI78" s="73" t="s">
        <v>907</v>
      </c>
      <c r="AJ78" s="73" t="s">
        <v>907</v>
      </c>
      <c r="AK78" s="73" t="s">
        <v>907</v>
      </c>
      <c r="AL78" s="73" t="s">
        <v>907</v>
      </c>
      <c r="AM78" s="73" t="s">
        <v>907</v>
      </c>
      <c r="AN78" s="73" t="s">
        <v>907</v>
      </c>
      <c r="AO78" s="73" t="s">
        <v>907</v>
      </c>
      <c r="AP78" s="73" t="s">
        <v>907</v>
      </c>
      <c r="AQ78" s="73" t="s">
        <v>907</v>
      </c>
      <c r="AR78" s="73" t="s">
        <v>907</v>
      </c>
      <c r="AS78" s="73" t="s">
        <v>907</v>
      </c>
      <c r="AT78" s="73" t="s">
        <v>907</v>
      </c>
      <c r="AU78" s="94" t="s">
        <v>907</v>
      </c>
      <c r="AV78" s="73" t="s">
        <v>907</v>
      </c>
      <c r="AW78" s="73" t="s">
        <v>907</v>
      </c>
      <c r="AX78" s="73" t="s">
        <v>907</v>
      </c>
      <c r="AY78" s="73" t="s">
        <v>907</v>
      </c>
      <c r="AZ78" s="73" t="s">
        <v>907</v>
      </c>
      <c r="BA78" s="73" t="s">
        <v>907</v>
      </c>
      <c r="BB78" s="73" t="s">
        <v>907</v>
      </c>
      <c r="BC78" s="73" t="s">
        <v>907</v>
      </c>
      <c r="BD78" s="73" t="s">
        <v>907</v>
      </c>
      <c r="BE78" s="73" t="s">
        <v>907</v>
      </c>
      <c r="BF78" s="73" t="s">
        <v>907</v>
      </c>
      <c r="BG78" s="73" t="s">
        <v>907</v>
      </c>
      <c r="BH78" s="73" t="s">
        <v>907</v>
      </c>
      <c r="BI78" s="73" t="s">
        <v>907</v>
      </c>
      <c r="BJ78" s="73" t="s">
        <v>907</v>
      </c>
      <c r="BK78" s="73" t="s">
        <v>907</v>
      </c>
      <c r="BL78" s="73" t="s">
        <v>907</v>
      </c>
      <c r="BM78" s="73" t="s">
        <v>907</v>
      </c>
      <c r="BN78" s="73" t="s">
        <v>907</v>
      </c>
      <c r="BO78" s="73" t="s">
        <v>907</v>
      </c>
      <c r="BP78" s="73" t="s">
        <v>907</v>
      </c>
      <c r="BQ78" s="73" t="s">
        <v>907</v>
      </c>
      <c r="BR78" s="73" t="s">
        <v>907</v>
      </c>
      <c r="BS78" s="73" t="s">
        <v>907</v>
      </c>
      <c r="BT78" s="73" t="s">
        <v>907</v>
      </c>
      <c r="BU78" s="73" t="s">
        <v>907</v>
      </c>
      <c r="BV78" s="73" t="s">
        <v>907</v>
      </c>
      <c r="BW78" s="73" t="s">
        <v>907</v>
      </c>
      <c r="BX78" s="48" t="s">
        <v>907</v>
      </c>
      <c r="BY78" s="48" t="s">
        <v>907</v>
      </c>
      <c r="BZ78" s="48" t="s">
        <v>907</v>
      </c>
      <c r="CA78" s="48" t="s">
        <v>907</v>
      </c>
      <c r="CB78" s="48" t="s">
        <v>907</v>
      </c>
      <c r="CC78" s="48" t="s">
        <v>907</v>
      </c>
      <c r="CD78" s="48" t="s">
        <v>907</v>
      </c>
      <c r="CE78" s="6"/>
    </row>
    <row r="79" spans="2:83" ht="63" x14ac:dyDescent="0.25">
      <c r="B79" s="61" t="s">
        <v>499</v>
      </c>
      <c r="C79" s="79" t="s">
        <v>967</v>
      </c>
      <c r="D79" s="80" t="s">
        <v>909</v>
      </c>
      <c r="E79" s="48" t="s">
        <v>907</v>
      </c>
      <c r="F79" s="73" t="s">
        <v>907</v>
      </c>
      <c r="G79" s="73" t="s">
        <v>907</v>
      </c>
      <c r="H79" s="73" t="s">
        <v>907</v>
      </c>
      <c r="I79" s="73" t="s">
        <v>907</v>
      </c>
      <c r="J79" s="73" t="s">
        <v>907</v>
      </c>
      <c r="K79" s="73" t="s">
        <v>907</v>
      </c>
      <c r="L79" s="94" t="s">
        <v>907</v>
      </c>
      <c r="M79" s="73" t="s">
        <v>907</v>
      </c>
      <c r="N79" s="73" t="s">
        <v>907</v>
      </c>
      <c r="O79" s="73" t="s">
        <v>907</v>
      </c>
      <c r="P79" s="73" t="s">
        <v>907</v>
      </c>
      <c r="Q79" s="73" t="s">
        <v>907</v>
      </c>
      <c r="R79" s="73" t="s">
        <v>907</v>
      </c>
      <c r="S79" s="73" t="s">
        <v>907</v>
      </c>
      <c r="T79" s="73" t="s">
        <v>907</v>
      </c>
      <c r="U79" s="73" t="s">
        <v>907</v>
      </c>
      <c r="V79" s="73" t="s">
        <v>907</v>
      </c>
      <c r="W79" s="73" t="s">
        <v>907</v>
      </c>
      <c r="X79" s="73" t="s">
        <v>907</v>
      </c>
      <c r="Y79" s="73" t="s">
        <v>907</v>
      </c>
      <c r="Z79" s="73" t="s">
        <v>907</v>
      </c>
      <c r="AA79" s="73" t="s">
        <v>907</v>
      </c>
      <c r="AB79" s="73" t="s">
        <v>907</v>
      </c>
      <c r="AC79" s="73" t="s">
        <v>907</v>
      </c>
      <c r="AD79" s="73" t="s">
        <v>907</v>
      </c>
      <c r="AE79" s="73" t="s">
        <v>907</v>
      </c>
      <c r="AF79" s="73" t="s">
        <v>907</v>
      </c>
      <c r="AG79" s="73" t="s">
        <v>907</v>
      </c>
      <c r="AH79" s="73" t="s">
        <v>907</v>
      </c>
      <c r="AI79" s="73" t="s">
        <v>907</v>
      </c>
      <c r="AJ79" s="73" t="s">
        <v>907</v>
      </c>
      <c r="AK79" s="73" t="s">
        <v>907</v>
      </c>
      <c r="AL79" s="73" t="s">
        <v>907</v>
      </c>
      <c r="AM79" s="73" t="s">
        <v>907</v>
      </c>
      <c r="AN79" s="73" t="s">
        <v>907</v>
      </c>
      <c r="AO79" s="73" t="s">
        <v>907</v>
      </c>
      <c r="AP79" s="73" t="s">
        <v>907</v>
      </c>
      <c r="AQ79" s="73" t="s">
        <v>907</v>
      </c>
      <c r="AR79" s="73" t="s">
        <v>907</v>
      </c>
      <c r="AS79" s="73" t="s">
        <v>907</v>
      </c>
      <c r="AT79" s="73" t="s">
        <v>907</v>
      </c>
      <c r="AU79" s="94" t="s">
        <v>907</v>
      </c>
      <c r="AV79" s="73" t="s">
        <v>907</v>
      </c>
      <c r="AW79" s="73" t="s">
        <v>907</v>
      </c>
      <c r="AX79" s="73" t="s">
        <v>907</v>
      </c>
      <c r="AY79" s="73" t="s">
        <v>907</v>
      </c>
      <c r="AZ79" s="73" t="s">
        <v>907</v>
      </c>
      <c r="BA79" s="73" t="s">
        <v>907</v>
      </c>
      <c r="BB79" s="73" t="s">
        <v>907</v>
      </c>
      <c r="BC79" s="73" t="s">
        <v>907</v>
      </c>
      <c r="BD79" s="73" t="s">
        <v>907</v>
      </c>
      <c r="BE79" s="73" t="s">
        <v>907</v>
      </c>
      <c r="BF79" s="73" t="s">
        <v>907</v>
      </c>
      <c r="BG79" s="73" t="s">
        <v>907</v>
      </c>
      <c r="BH79" s="73" t="s">
        <v>907</v>
      </c>
      <c r="BI79" s="73" t="s">
        <v>907</v>
      </c>
      <c r="BJ79" s="73" t="s">
        <v>907</v>
      </c>
      <c r="BK79" s="73" t="s">
        <v>907</v>
      </c>
      <c r="BL79" s="73" t="s">
        <v>907</v>
      </c>
      <c r="BM79" s="73" t="s">
        <v>907</v>
      </c>
      <c r="BN79" s="73" t="s">
        <v>907</v>
      </c>
      <c r="BO79" s="73" t="s">
        <v>907</v>
      </c>
      <c r="BP79" s="73" t="s">
        <v>907</v>
      </c>
      <c r="BQ79" s="73" t="s">
        <v>907</v>
      </c>
      <c r="BR79" s="73" t="s">
        <v>907</v>
      </c>
      <c r="BS79" s="73" t="s">
        <v>907</v>
      </c>
      <c r="BT79" s="73" t="s">
        <v>907</v>
      </c>
      <c r="BU79" s="73" t="s">
        <v>907</v>
      </c>
      <c r="BV79" s="73" t="s">
        <v>907</v>
      </c>
      <c r="BW79" s="73" t="s">
        <v>907</v>
      </c>
      <c r="BX79" s="48" t="s">
        <v>907</v>
      </c>
      <c r="BY79" s="48" t="s">
        <v>907</v>
      </c>
      <c r="BZ79" s="48" t="s">
        <v>907</v>
      </c>
      <c r="CA79" s="48" t="s">
        <v>907</v>
      </c>
      <c r="CB79" s="48" t="s">
        <v>907</v>
      </c>
      <c r="CC79" s="48" t="s">
        <v>907</v>
      </c>
      <c r="CD79" s="48" t="s">
        <v>907</v>
      </c>
      <c r="CE79" s="16"/>
    </row>
    <row r="80" spans="2:83" ht="63" x14ac:dyDescent="0.25">
      <c r="B80" s="61" t="s">
        <v>968</v>
      </c>
      <c r="C80" s="79" t="s">
        <v>969</v>
      </c>
      <c r="D80" s="80" t="s">
        <v>909</v>
      </c>
      <c r="E80" s="48" t="s">
        <v>907</v>
      </c>
      <c r="F80" s="73" t="s">
        <v>907</v>
      </c>
      <c r="G80" s="73" t="s">
        <v>907</v>
      </c>
      <c r="H80" s="73" t="s">
        <v>907</v>
      </c>
      <c r="I80" s="73" t="s">
        <v>907</v>
      </c>
      <c r="J80" s="73" t="s">
        <v>907</v>
      </c>
      <c r="K80" s="73" t="s">
        <v>907</v>
      </c>
      <c r="L80" s="94" t="s">
        <v>907</v>
      </c>
      <c r="M80" s="73" t="s">
        <v>907</v>
      </c>
      <c r="N80" s="73" t="s">
        <v>907</v>
      </c>
      <c r="O80" s="73" t="s">
        <v>907</v>
      </c>
      <c r="P80" s="73" t="s">
        <v>907</v>
      </c>
      <c r="Q80" s="73" t="s">
        <v>907</v>
      </c>
      <c r="R80" s="73" t="s">
        <v>907</v>
      </c>
      <c r="S80" s="73" t="s">
        <v>907</v>
      </c>
      <c r="T80" s="73" t="s">
        <v>907</v>
      </c>
      <c r="U80" s="73" t="s">
        <v>907</v>
      </c>
      <c r="V80" s="73" t="s">
        <v>907</v>
      </c>
      <c r="W80" s="73" t="s">
        <v>907</v>
      </c>
      <c r="X80" s="73" t="s">
        <v>907</v>
      </c>
      <c r="Y80" s="73" t="s">
        <v>907</v>
      </c>
      <c r="Z80" s="73" t="s">
        <v>907</v>
      </c>
      <c r="AA80" s="73" t="s">
        <v>907</v>
      </c>
      <c r="AB80" s="73" t="s">
        <v>907</v>
      </c>
      <c r="AC80" s="73" t="s">
        <v>907</v>
      </c>
      <c r="AD80" s="73" t="s">
        <v>907</v>
      </c>
      <c r="AE80" s="73" t="s">
        <v>907</v>
      </c>
      <c r="AF80" s="73" t="s">
        <v>907</v>
      </c>
      <c r="AG80" s="73" t="s">
        <v>907</v>
      </c>
      <c r="AH80" s="73" t="s">
        <v>907</v>
      </c>
      <c r="AI80" s="73" t="s">
        <v>907</v>
      </c>
      <c r="AJ80" s="73" t="s">
        <v>907</v>
      </c>
      <c r="AK80" s="73" t="s">
        <v>907</v>
      </c>
      <c r="AL80" s="73" t="s">
        <v>907</v>
      </c>
      <c r="AM80" s="73" t="s">
        <v>907</v>
      </c>
      <c r="AN80" s="73" t="s">
        <v>907</v>
      </c>
      <c r="AO80" s="73" t="s">
        <v>907</v>
      </c>
      <c r="AP80" s="73" t="s">
        <v>907</v>
      </c>
      <c r="AQ80" s="73" t="s">
        <v>907</v>
      </c>
      <c r="AR80" s="73" t="s">
        <v>907</v>
      </c>
      <c r="AS80" s="73" t="s">
        <v>907</v>
      </c>
      <c r="AT80" s="73" t="s">
        <v>907</v>
      </c>
      <c r="AU80" s="94" t="s">
        <v>907</v>
      </c>
      <c r="AV80" s="73" t="s">
        <v>907</v>
      </c>
      <c r="AW80" s="73" t="s">
        <v>907</v>
      </c>
      <c r="AX80" s="73" t="s">
        <v>907</v>
      </c>
      <c r="AY80" s="73" t="s">
        <v>907</v>
      </c>
      <c r="AZ80" s="73" t="s">
        <v>907</v>
      </c>
      <c r="BA80" s="73" t="s">
        <v>907</v>
      </c>
      <c r="BB80" s="73" t="s">
        <v>907</v>
      </c>
      <c r="BC80" s="73" t="s">
        <v>907</v>
      </c>
      <c r="BD80" s="73" t="s">
        <v>907</v>
      </c>
      <c r="BE80" s="73" t="s">
        <v>907</v>
      </c>
      <c r="BF80" s="73" t="s">
        <v>907</v>
      </c>
      <c r="BG80" s="73" t="s">
        <v>907</v>
      </c>
      <c r="BH80" s="73" t="s">
        <v>907</v>
      </c>
      <c r="BI80" s="73" t="s">
        <v>907</v>
      </c>
      <c r="BJ80" s="73" t="s">
        <v>907</v>
      </c>
      <c r="BK80" s="73" t="s">
        <v>907</v>
      </c>
      <c r="BL80" s="73" t="s">
        <v>907</v>
      </c>
      <c r="BM80" s="73" t="s">
        <v>907</v>
      </c>
      <c r="BN80" s="73" t="s">
        <v>907</v>
      </c>
      <c r="BO80" s="73" t="s">
        <v>907</v>
      </c>
      <c r="BP80" s="73" t="s">
        <v>907</v>
      </c>
      <c r="BQ80" s="73" t="s">
        <v>907</v>
      </c>
      <c r="BR80" s="73" t="s">
        <v>907</v>
      </c>
      <c r="BS80" s="73" t="s">
        <v>907</v>
      </c>
      <c r="BT80" s="73" t="s">
        <v>907</v>
      </c>
      <c r="BU80" s="73" t="s">
        <v>907</v>
      </c>
      <c r="BV80" s="73" t="s">
        <v>907</v>
      </c>
      <c r="BW80" s="73" t="s">
        <v>907</v>
      </c>
      <c r="BX80" s="48" t="s">
        <v>907</v>
      </c>
      <c r="BY80" s="48" t="s">
        <v>907</v>
      </c>
      <c r="BZ80" s="48" t="s">
        <v>907</v>
      </c>
      <c r="CA80" s="48" t="s">
        <v>907</v>
      </c>
      <c r="CB80" s="48" t="s">
        <v>907</v>
      </c>
      <c r="CC80" s="48" t="s">
        <v>907</v>
      </c>
      <c r="CD80" s="48" t="s">
        <v>907</v>
      </c>
      <c r="CE80" s="16"/>
    </row>
    <row r="81" spans="2:83" ht="63" x14ac:dyDescent="0.25">
      <c r="B81" s="61" t="s">
        <v>970</v>
      </c>
      <c r="C81" s="79" t="s">
        <v>971</v>
      </c>
      <c r="D81" s="80" t="s">
        <v>909</v>
      </c>
      <c r="E81" s="48" t="s">
        <v>907</v>
      </c>
      <c r="F81" s="73" t="s">
        <v>907</v>
      </c>
      <c r="G81" s="73" t="s">
        <v>907</v>
      </c>
      <c r="H81" s="73" t="s">
        <v>907</v>
      </c>
      <c r="I81" s="73" t="s">
        <v>907</v>
      </c>
      <c r="J81" s="73" t="s">
        <v>907</v>
      </c>
      <c r="K81" s="73" t="s">
        <v>907</v>
      </c>
      <c r="L81" s="94" t="s">
        <v>907</v>
      </c>
      <c r="M81" s="73" t="s">
        <v>907</v>
      </c>
      <c r="N81" s="73" t="s">
        <v>907</v>
      </c>
      <c r="O81" s="73" t="s">
        <v>907</v>
      </c>
      <c r="P81" s="73" t="s">
        <v>907</v>
      </c>
      <c r="Q81" s="73" t="s">
        <v>907</v>
      </c>
      <c r="R81" s="73" t="s">
        <v>907</v>
      </c>
      <c r="S81" s="73" t="s">
        <v>907</v>
      </c>
      <c r="T81" s="73" t="s">
        <v>907</v>
      </c>
      <c r="U81" s="73" t="s">
        <v>907</v>
      </c>
      <c r="V81" s="73" t="s">
        <v>907</v>
      </c>
      <c r="W81" s="73" t="s">
        <v>907</v>
      </c>
      <c r="X81" s="73" t="s">
        <v>907</v>
      </c>
      <c r="Y81" s="73" t="s">
        <v>907</v>
      </c>
      <c r="Z81" s="73" t="s">
        <v>907</v>
      </c>
      <c r="AA81" s="73" t="s">
        <v>907</v>
      </c>
      <c r="AB81" s="73" t="s">
        <v>907</v>
      </c>
      <c r="AC81" s="73" t="s">
        <v>907</v>
      </c>
      <c r="AD81" s="73" t="s">
        <v>907</v>
      </c>
      <c r="AE81" s="73" t="s">
        <v>907</v>
      </c>
      <c r="AF81" s="73" t="s">
        <v>907</v>
      </c>
      <c r="AG81" s="73" t="s">
        <v>907</v>
      </c>
      <c r="AH81" s="73" t="s">
        <v>907</v>
      </c>
      <c r="AI81" s="73" t="s">
        <v>907</v>
      </c>
      <c r="AJ81" s="73" t="s">
        <v>907</v>
      </c>
      <c r="AK81" s="73" t="s">
        <v>907</v>
      </c>
      <c r="AL81" s="73" t="s">
        <v>907</v>
      </c>
      <c r="AM81" s="73" t="s">
        <v>907</v>
      </c>
      <c r="AN81" s="73" t="s">
        <v>907</v>
      </c>
      <c r="AO81" s="73" t="s">
        <v>907</v>
      </c>
      <c r="AP81" s="73" t="s">
        <v>907</v>
      </c>
      <c r="AQ81" s="73" t="s">
        <v>907</v>
      </c>
      <c r="AR81" s="73" t="s">
        <v>907</v>
      </c>
      <c r="AS81" s="73" t="s">
        <v>907</v>
      </c>
      <c r="AT81" s="73" t="s">
        <v>907</v>
      </c>
      <c r="AU81" s="94" t="s">
        <v>907</v>
      </c>
      <c r="AV81" s="73" t="s">
        <v>907</v>
      </c>
      <c r="AW81" s="73" t="s">
        <v>907</v>
      </c>
      <c r="AX81" s="73" t="s">
        <v>907</v>
      </c>
      <c r="AY81" s="73" t="s">
        <v>907</v>
      </c>
      <c r="AZ81" s="73" t="s">
        <v>907</v>
      </c>
      <c r="BA81" s="73" t="s">
        <v>907</v>
      </c>
      <c r="BB81" s="73" t="s">
        <v>907</v>
      </c>
      <c r="BC81" s="73" t="s">
        <v>907</v>
      </c>
      <c r="BD81" s="73" t="s">
        <v>907</v>
      </c>
      <c r="BE81" s="73" t="s">
        <v>907</v>
      </c>
      <c r="BF81" s="73" t="s">
        <v>907</v>
      </c>
      <c r="BG81" s="73" t="s">
        <v>907</v>
      </c>
      <c r="BH81" s="73" t="s">
        <v>907</v>
      </c>
      <c r="BI81" s="73" t="s">
        <v>907</v>
      </c>
      <c r="BJ81" s="73" t="s">
        <v>907</v>
      </c>
      <c r="BK81" s="73" t="s">
        <v>907</v>
      </c>
      <c r="BL81" s="73" t="s">
        <v>907</v>
      </c>
      <c r="BM81" s="73" t="s">
        <v>907</v>
      </c>
      <c r="BN81" s="73" t="s">
        <v>907</v>
      </c>
      <c r="BO81" s="73" t="s">
        <v>907</v>
      </c>
      <c r="BP81" s="73" t="s">
        <v>907</v>
      </c>
      <c r="BQ81" s="73" t="s">
        <v>907</v>
      </c>
      <c r="BR81" s="73" t="s">
        <v>907</v>
      </c>
      <c r="BS81" s="73" t="s">
        <v>907</v>
      </c>
      <c r="BT81" s="73" t="s">
        <v>907</v>
      </c>
      <c r="BU81" s="73" t="s">
        <v>907</v>
      </c>
      <c r="BV81" s="73" t="s">
        <v>907</v>
      </c>
      <c r="BW81" s="73" t="s">
        <v>907</v>
      </c>
      <c r="BX81" s="48" t="s">
        <v>907</v>
      </c>
      <c r="BY81" s="48" t="s">
        <v>907</v>
      </c>
      <c r="BZ81" s="48" t="s">
        <v>907</v>
      </c>
      <c r="CA81" s="48" t="s">
        <v>907</v>
      </c>
      <c r="CB81" s="48" t="s">
        <v>907</v>
      </c>
      <c r="CC81" s="48" t="s">
        <v>907</v>
      </c>
      <c r="CD81" s="48" t="s">
        <v>907</v>
      </c>
      <c r="CE81" s="16"/>
    </row>
    <row r="82" spans="2:83" ht="47.25" x14ac:dyDescent="0.25">
      <c r="B82" s="61" t="s">
        <v>972</v>
      </c>
      <c r="C82" s="79" t="s">
        <v>973</v>
      </c>
      <c r="D82" s="80" t="s">
        <v>909</v>
      </c>
      <c r="E82" s="48" t="s">
        <v>907</v>
      </c>
      <c r="F82" s="73" t="s">
        <v>907</v>
      </c>
      <c r="G82" s="73" t="s">
        <v>907</v>
      </c>
      <c r="H82" s="73" t="s">
        <v>907</v>
      </c>
      <c r="I82" s="73" t="s">
        <v>907</v>
      </c>
      <c r="J82" s="73" t="s">
        <v>907</v>
      </c>
      <c r="K82" s="73" t="s">
        <v>907</v>
      </c>
      <c r="L82" s="94" t="s">
        <v>907</v>
      </c>
      <c r="M82" s="73" t="s">
        <v>907</v>
      </c>
      <c r="N82" s="73" t="s">
        <v>907</v>
      </c>
      <c r="O82" s="73" t="s">
        <v>907</v>
      </c>
      <c r="P82" s="73" t="s">
        <v>907</v>
      </c>
      <c r="Q82" s="73" t="s">
        <v>907</v>
      </c>
      <c r="R82" s="73" t="s">
        <v>907</v>
      </c>
      <c r="S82" s="73" t="s">
        <v>907</v>
      </c>
      <c r="T82" s="73" t="s">
        <v>907</v>
      </c>
      <c r="U82" s="73" t="s">
        <v>907</v>
      </c>
      <c r="V82" s="73" t="s">
        <v>907</v>
      </c>
      <c r="W82" s="73" t="s">
        <v>907</v>
      </c>
      <c r="X82" s="73" t="s">
        <v>907</v>
      </c>
      <c r="Y82" s="73" t="s">
        <v>907</v>
      </c>
      <c r="Z82" s="73" t="s">
        <v>907</v>
      </c>
      <c r="AA82" s="73" t="s">
        <v>907</v>
      </c>
      <c r="AB82" s="73" t="s">
        <v>907</v>
      </c>
      <c r="AC82" s="73" t="s">
        <v>907</v>
      </c>
      <c r="AD82" s="73" t="s">
        <v>907</v>
      </c>
      <c r="AE82" s="73" t="s">
        <v>907</v>
      </c>
      <c r="AF82" s="73" t="s">
        <v>907</v>
      </c>
      <c r="AG82" s="73" t="s">
        <v>907</v>
      </c>
      <c r="AH82" s="73" t="s">
        <v>907</v>
      </c>
      <c r="AI82" s="73" t="s">
        <v>907</v>
      </c>
      <c r="AJ82" s="73" t="s">
        <v>907</v>
      </c>
      <c r="AK82" s="73" t="s">
        <v>907</v>
      </c>
      <c r="AL82" s="73" t="s">
        <v>907</v>
      </c>
      <c r="AM82" s="73" t="s">
        <v>907</v>
      </c>
      <c r="AN82" s="73" t="s">
        <v>907</v>
      </c>
      <c r="AO82" s="73" t="s">
        <v>907</v>
      </c>
      <c r="AP82" s="73" t="s">
        <v>907</v>
      </c>
      <c r="AQ82" s="73" t="s">
        <v>907</v>
      </c>
      <c r="AR82" s="73" t="s">
        <v>907</v>
      </c>
      <c r="AS82" s="73" t="s">
        <v>907</v>
      </c>
      <c r="AT82" s="73" t="s">
        <v>907</v>
      </c>
      <c r="AU82" s="94" t="s">
        <v>907</v>
      </c>
      <c r="AV82" s="73" t="s">
        <v>907</v>
      </c>
      <c r="AW82" s="73" t="s">
        <v>907</v>
      </c>
      <c r="AX82" s="73" t="s">
        <v>907</v>
      </c>
      <c r="AY82" s="73" t="s">
        <v>907</v>
      </c>
      <c r="AZ82" s="73" t="s">
        <v>907</v>
      </c>
      <c r="BA82" s="73" t="s">
        <v>907</v>
      </c>
      <c r="BB82" s="73" t="s">
        <v>907</v>
      </c>
      <c r="BC82" s="73" t="s">
        <v>907</v>
      </c>
      <c r="BD82" s="73" t="s">
        <v>907</v>
      </c>
      <c r="BE82" s="73" t="s">
        <v>907</v>
      </c>
      <c r="BF82" s="73" t="s">
        <v>907</v>
      </c>
      <c r="BG82" s="73" t="s">
        <v>907</v>
      </c>
      <c r="BH82" s="73" t="s">
        <v>907</v>
      </c>
      <c r="BI82" s="73" t="s">
        <v>907</v>
      </c>
      <c r="BJ82" s="73" t="s">
        <v>907</v>
      </c>
      <c r="BK82" s="73" t="s">
        <v>907</v>
      </c>
      <c r="BL82" s="73" t="s">
        <v>907</v>
      </c>
      <c r="BM82" s="73" t="s">
        <v>907</v>
      </c>
      <c r="BN82" s="73" t="s">
        <v>907</v>
      </c>
      <c r="BO82" s="73" t="s">
        <v>907</v>
      </c>
      <c r="BP82" s="73" t="s">
        <v>907</v>
      </c>
      <c r="BQ82" s="73" t="s">
        <v>907</v>
      </c>
      <c r="BR82" s="73" t="s">
        <v>907</v>
      </c>
      <c r="BS82" s="73" t="s">
        <v>907</v>
      </c>
      <c r="BT82" s="73" t="s">
        <v>907</v>
      </c>
      <c r="BU82" s="73" t="s">
        <v>907</v>
      </c>
      <c r="BV82" s="73" t="s">
        <v>907</v>
      </c>
      <c r="BW82" s="73" t="s">
        <v>907</v>
      </c>
      <c r="BX82" s="48" t="s">
        <v>907</v>
      </c>
      <c r="BY82" s="48" t="s">
        <v>907</v>
      </c>
      <c r="BZ82" s="48" t="s">
        <v>907</v>
      </c>
      <c r="CA82" s="48" t="s">
        <v>907</v>
      </c>
      <c r="CB82" s="48" t="s">
        <v>907</v>
      </c>
      <c r="CC82" s="48" t="s">
        <v>907</v>
      </c>
      <c r="CD82" s="48" t="s">
        <v>907</v>
      </c>
      <c r="CE82" s="16"/>
    </row>
    <row r="83" spans="2:83" ht="63" x14ac:dyDescent="0.25">
      <c r="B83" s="61" t="s">
        <v>974</v>
      </c>
      <c r="C83" s="79" t="s">
        <v>975</v>
      </c>
      <c r="D83" s="80" t="s">
        <v>909</v>
      </c>
      <c r="E83" s="48" t="s">
        <v>907</v>
      </c>
      <c r="F83" s="73" t="s">
        <v>907</v>
      </c>
      <c r="G83" s="73" t="s">
        <v>907</v>
      </c>
      <c r="H83" s="73" t="s">
        <v>907</v>
      </c>
      <c r="I83" s="73" t="s">
        <v>907</v>
      </c>
      <c r="J83" s="73" t="s">
        <v>907</v>
      </c>
      <c r="K83" s="73" t="s">
        <v>907</v>
      </c>
      <c r="L83" s="94" t="s">
        <v>907</v>
      </c>
      <c r="M83" s="73" t="s">
        <v>907</v>
      </c>
      <c r="N83" s="73" t="s">
        <v>907</v>
      </c>
      <c r="O83" s="73" t="s">
        <v>907</v>
      </c>
      <c r="P83" s="73" t="s">
        <v>907</v>
      </c>
      <c r="Q83" s="73" t="s">
        <v>907</v>
      </c>
      <c r="R83" s="73" t="s">
        <v>907</v>
      </c>
      <c r="S83" s="73" t="s">
        <v>907</v>
      </c>
      <c r="T83" s="73" t="s">
        <v>907</v>
      </c>
      <c r="U83" s="73" t="s">
        <v>907</v>
      </c>
      <c r="V83" s="73" t="s">
        <v>907</v>
      </c>
      <c r="W83" s="73" t="s">
        <v>907</v>
      </c>
      <c r="X83" s="73" t="s">
        <v>907</v>
      </c>
      <c r="Y83" s="73" t="s">
        <v>907</v>
      </c>
      <c r="Z83" s="73" t="s">
        <v>907</v>
      </c>
      <c r="AA83" s="73" t="s">
        <v>907</v>
      </c>
      <c r="AB83" s="73" t="s">
        <v>907</v>
      </c>
      <c r="AC83" s="73" t="s">
        <v>907</v>
      </c>
      <c r="AD83" s="73" t="s">
        <v>907</v>
      </c>
      <c r="AE83" s="73" t="s">
        <v>907</v>
      </c>
      <c r="AF83" s="73" t="s">
        <v>907</v>
      </c>
      <c r="AG83" s="73" t="s">
        <v>907</v>
      </c>
      <c r="AH83" s="73" t="s">
        <v>907</v>
      </c>
      <c r="AI83" s="73" t="s">
        <v>907</v>
      </c>
      <c r="AJ83" s="73" t="s">
        <v>907</v>
      </c>
      <c r="AK83" s="73" t="s">
        <v>907</v>
      </c>
      <c r="AL83" s="73" t="s">
        <v>907</v>
      </c>
      <c r="AM83" s="73" t="s">
        <v>907</v>
      </c>
      <c r="AN83" s="73" t="s">
        <v>907</v>
      </c>
      <c r="AO83" s="73" t="s">
        <v>907</v>
      </c>
      <c r="AP83" s="73" t="s">
        <v>907</v>
      </c>
      <c r="AQ83" s="73" t="s">
        <v>907</v>
      </c>
      <c r="AR83" s="73" t="s">
        <v>907</v>
      </c>
      <c r="AS83" s="73" t="s">
        <v>907</v>
      </c>
      <c r="AT83" s="73" t="s">
        <v>907</v>
      </c>
      <c r="AU83" s="94" t="s">
        <v>907</v>
      </c>
      <c r="AV83" s="73" t="s">
        <v>907</v>
      </c>
      <c r="AW83" s="73" t="s">
        <v>907</v>
      </c>
      <c r="AX83" s="73" t="s">
        <v>907</v>
      </c>
      <c r="AY83" s="73" t="s">
        <v>907</v>
      </c>
      <c r="AZ83" s="73" t="s">
        <v>907</v>
      </c>
      <c r="BA83" s="73" t="s">
        <v>907</v>
      </c>
      <c r="BB83" s="73" t="s">
        <v>907</v>
      </c>
      <c r="BC83" s="73" t="s">
        <v>907</v>
      </c>
      <c r="BD83" s="73" t="s">
        <v>907</v>
      </c>
      <c r="BE83" s="73" t="s">
        <v>907</v>
      </c>
      <c r="BF83" s="73" t="s">
        <v>907</v>
      </c>
      <c r="BG83" s="73" t="s">
        <v>907</v>
      </c>
      <c r="BH83" s="73" t="s">
        <v>907</v>
      </c>
      <c r="BI83" s="73" t="s">
        <v>907</v>
      </c>
      <c r="BJ83" s="73" t="s">
        <v>907</v>
      </c>
      <c r="BK83" s="73" t="s">
        <v>907</v>
      </c>
      <c r="BL83" s="73" t="s">
        <v>907</v>
      </c>
      <c r="BM83" s="73" t="s">
        <v>907</v>
      </c>
      <c r="BN83" s="73" t="s">
        <v>907</v>
      </c>
      <c r="BO83" s="73" t="s">
        <v>907</v>
      </c>
      <c r="BP83" s="73" t="s">
        <v>907</v>
      </c>
      <c r="BQ83" s="73" t="s">
        <v>907</v>
      </c>
      <c r="BR83" s="73" t="s">
        <v>907</v>
      </c>
      <c r="BS83" s="73" t="s">
        <v>907</v>
      </c>
      <c r="BT83" s="73" t="s">
        <v>907</v>
      </c>
      <c r="BU83" s="73" t="s">
        <v>907</v>
      </c>
      <c r="BV83" s="73" t="s">
        <v>907</v>
      </c>
      <c r="BW83" s="73" t="s">
        <v>907</v>
      </c>
      <c r="BX83" s="48" t="s">
        <v>907</v>
      </c>
      <c r="BY83" s="48" t="s">
        <v>907</v>
      </c>
      <c r="BZ83" s="48" t="s">
        <v>907</v>
      </c>
      <c r="CA83" s="48" t="s">
        <v>907</v>
      </c>
      <c r="CB83" s="48" t="s">
        <v>907</v>
      </c>
      <c r="CC83" s="48" t="s">
        <v>907</v>
      </c>
      <c r="CD83" s="48" t="s">
        <v>907</v>
      </c>
      <c r="CE83" s="16"/>
    </row>
    <row r="84" spans="2:83" ht="94.5" x14ac:dyDescent="0.25">
      <c r="B84" s="61" t="s">
        <v>674</v>
      </c>
      <c r="C84" s="79" t="s">
        <v>976</v>
      </c>
      <c r="D84" s="79" t="s">
        <v>909</v>
      </c>
      <c r="E84" s="48" t="s">
        <v>907</v>
      </c>
      <c r="F84" s="73" t="s">
        <v>907</v>
      </c>
      <c r="G84" s="73" t="s">
        <v>907</v>
      </c>
      <c r="H84" s="73" t="s">
        <v>907</v>
      </c>
      <c r="I84" s="73" t="s">
        <v>907</v>
      </c>
      <c r="J84" s="73" t="s">
        <v>907</v>
      </c>
      <c r="K84" s="73" t="s">
        <v>907</v>
      </c>
      <c r="L84" s="94" t="s">
        <v>907</v>
      </c>
      <c r="M84" s="73" t="s">
        <v>907</v>
      </c>
      <c r="N84" s="73" t="s">
        <v>907</v>
      </c>
      <c r="O84" s="73" t="s">
        <v>907</v>
      </c>
      <c r="P84" s="73" t="s">
        <v>907</v>
      </c>
      <c r="Q84" s="73" t="s">
        <v>907</v>
      </c>
      <c r="R84" s="73" t="s">
        <v>907</v>
      </c>
      <c r="S84" s="73" t="s">
        <v>907</v>
      </c>
      <c r="T84" s="73" t="s">
        <v>907</v>
      </c>
      <c r="U84" s="73" t="s">
        <v>907</v>
      </c>
      <c r="V84" s="73" t="s">
        <v>907</v>
      </c>
      <c r="W84" s="73" t="s">
        <v>907</v>
      </c>
      <c r="X84" s="73" t="s">
        <v>907</v>
      </c>
      <c r="Y84" s="73" t="s">
        <v>907</v>
      </c>
      <c r="Z84" s="73" t="s">
        <v>907</v>
      </c>
      <c r="AA84" s="73" t="s">
        <v>907</v>
      </c>
      <c r="AB84" s="73" t="s">
        <v>907</v>
      </c>
      <c r="AC84" s="73" t="s">
        <v>907</v>
      </c>
      <c r="AD84" s="73" t="s">
        <v>907</v>
      </c>
      <c r="AE84" s="73" t="s">
        <v>907</v>
      </c>
      <c r="AF84" s="73" t="s">
        <v>907</v>
      </c>
      <c r="AG84" s="73" t="s">
        <v>907</v>
      </c>
      <c r="AH84" s="73" t="s">
        <v>907</v>
      </c>
      <c r="AI84" s="73" t="s">
        <v>907</v>
      </c>
      <c r="AJ84" s="73" t="s">
        <v>907</v>
      </c>
      <c r="AK84" s="73" t="s">
        <v>907</v>
      </c>
      <c r="AL84" s="73" t="s">
        <v>907</v>
      </c>
      <c r="AM84" s="73" t="s">
        <v>907</v>
      </c>
      <c r="AN84" s="73" t="s">
        <v>907</v>
      </c>
      <c r="AO84" s="73" t="s">
        <v>907</v>
      </c>
      <c r="AP84" s="73" t="s">
        <v>907</v>
      </c>
      <c r="AQ84" s="73" t="s">
        <v>907</v>
      </c>
      <c r="AR84" s="73" t="s">
        <v>907</v>
      </c>
      <c r="AS84" s="73" t="s">
        <v>907</v>
      </c>
      <c r="AT84" s="73" t="s">
        <v>907</v>
      </c>
      <c r="AU84" s="94" t="s">
        <v>907</v>
      </c>
      <c r="AV84" s="73" t="s">
        <v>907</v>
      </c>
      <c r="AW84" s="73" t="s">
        <v>907</v>
      </c>
      <c r="AX84" s="73" t="s">
        <v>907</v>
      </c>
      <c r="AY84" s="73" t="s">
        <v>907</v>
      </c>
      <c r="AZ84" s="73" t="s">
        <v>907</v>
      </c>
      <c r="BA84" s="73" t="s">
        <v>907</v>
      </c>
      <c r="BB84" s="73" t="s">
        <v>907</v>
      </c>
      <c r="BC84" s="73" t="s">
        <v>907</v>
      </c>
      <c r="BD84" s="73" t="s">
        <v>907</v>
      </c>
      <c r="BE84" s="73" t="s">
        <v>907</v>
      </c>
      <c r="BF84" s="73" t="s">
        <v>907</v>
      </c>
      <c r="BG84" s="73" t="s">
        <v>907</v>
      </c>
      <c r="BH84" s="73" t="s">
        <v>907</v>
      </c>
      <c r="BI84" s="73" t="s">
        <v>907</v>
      </c>
      <c r="BJ84" s="73" t="s">
        <v>907</v>
      </c>
      <c r="BK84" s="73" t="s">
        <v>907</v>
      </c>
      <c r="BL84" s="73" t="s">
        <v>907</v>
      </c>
      <c r="BM84" s="73" t="s">
        <v>907</v>
      </c>
      <c r="BN84" s="73" t="s">
        <v>907</v>
      </c>
      <c r="BO84" s="73" t="s">
        <v>907</v>
      </c>
      <c r="BP84" s="73" t="s">
        <v>907</v>
      </c>
      <c r="BQ84" s="73" t="s">
        <v>907</v>
      </c>
      <c r="BR84" s="73" t="s">
        <v>907</v>
      </c>
      <c r="BS84" s="73" t="s">
        <v>907</v>
      </c>
      <c r="BT84" s="73" t="s">
        <v>907</v>
      </c>
      <c r="BU84" s="73" t="s">
        <v>907</v>
      </c>
      <c r="BV84" s="73" t="s">
        <v>907</v>
      </c>
      <c r="BW84" s="73" t="s">
        <v>907</v>
      </c>
      <c r="BX84" s="48" t="s">
        <v>907</v>
      </c>
      <c r="BY84" s="48" t="s">
        <v>907</v>
      </c>
      <c r="BZ84" s="48" t="s">
        <v>907</v>
      </c>
      <c r="CA84" s="48" t="s">
        <v>907</v>
      </c>
      <c r="CB84" s="48" t="s">
        <v>907</v>
      </c>
      <c r="CC84" s="48" t="s">
        <v>907</v>
      </c>
      <c r="CD84" s="48" t="s">
        <v>907</v>
      </c>
      <c r="CE84" s="16"/>
    </row>
    <row r="85" spans="2:83" ht="78.75" x14ac:dyDescent="0.25">
      <c r="B85" s="61" t="s">
        <v>977</v>
      </c>
      <c r="C85" s="79" t="s">
        <v>978</v>
      </c>
      <c r="D85" s="79" t="s">
        <v>909</v>
      </c>
      <c r="E85" s="48" t="s">
        <v>907</v>
      </c>
      <c r="F85" s="73" t="s">
        <v>907</v>
      </c>
      <c r="G85" s="73" t="s">
        <v>907</v>
      </c>
      <c r="H85" s="73" t="s">
        <v>907</v>
      </c>
      <c r="I85" s="73" t="s">
        <v>907</v>
      </c>
      <c r="J85" s="73" t="s">
        <v>907</v>
      </c>
      <c r="K85" s="73" t="s">
        <v>907</v>
      </c>
      <c r="L85" s="94" t="s">
        <v>907</v>
      </c>
      <c r="M85" s="73" t="s">
        <v>907</v>
      </c>
      <c r="N85" s="73" t="s">
        <v>907</v>
      </c>
      <c r="O85" s="73" t="s">
        <v>907</v>
      </c>
      <c r="P85" s="73" t="s">
        <v>907</v>
      </c>
      <c r="Q85" s="73" t="s">
        <v>907</v>
      </c>
      <c r="R85" s="73" t="s">
        <v>907</v>
      </c>
      <c r="S85" s="73" t="s">
        <v>907</v>
      </c>
      <c r="T85" s="73" t="s">
        <v>907</v>
      </c>
      <c r="U85" s="73" t="s">
        <v>907</v>
      </c>
      <c r="V85" s="73" t="s">
        <v>907</v>
      </c>
      <c r="W85" s="73" t="s">
        <v>907</v>
      </c>
      <c r="X85" s="73" t="s">
        <v>907</v>
      </c>
      <c r="Y85" s="73" t="s">
        <v>907</v>
      </c>
      <c r="Z85" s="73" t="s">
        <v>907</v>
      </c>
      <c r="AA85" s="73" t="s">
        <v>907</v>
      </c>
      <c r="AB85" s="73" t="s">
        <v>907</v>
      </c>
      <c r="AC85" s="73" t="s">
        <v>907</v>
      </c>
      <c r="AD85" s="73" t="s">
        <v>907</v>
      </c>
      <c r="AE85" s="73" t="s">
        <v>907</v>
      </c>
      <c r="AF85" s="73" t="s">
        <v>907</v>
      </c>
      <c r="AG85" s="73" t="s">
        <v>907</v>
      </c>
      <c r="AH85" s="73" t="s">
        <v>907</v>
      </c>
      <c r="AI85" s="73" t="s">
        <v>907</v>
      </c>
      <c r="AJ85" s="73" t="s">
        <v>907</v>
      </c>
      <c r="AK85" s="73" t="s">
        <v>907</v>
      </c>
      <c r="AL85" s="73" t="s">
        <v>907</v>
      </c>
      <c r="AM85" s="73" t="s">
        <v>907</v>
      </c>
      <c r="AN85" s="73" t="s">
        <v>907</v>
      </c>
      <c r="AO85" s="73" t="s">
        <v>907</v>
      </c>
      <c r="AP85" s="73" t="s">
        <v>907</v>
      </c>
      <c r="AQ85" s="73" t="s">
        <v>907</v>
      </c>
      <c r="AR85" s="73" t="s">
        <v>907</v>
      </c>
      <c r="AS85" s="73" t="s">
        <v>907</v>
      </c>
      <c r="AT85" s="73" t="s">
        <v>907</v>
      </c>
      <c r="AU85" s="94" t="s">
        <v>907</v>
      </c>
      <c r="AV85" s="73" t="s">
        <v>907</v>
      </c>
      <c r="AW85" s="73" t="s">
        <v>907</v>
      </c>
      <c r="AX85" s="73" t="s">
        <v>907</v>
      </c>
      <c r="AY85" s="73" t="s">
        <v>907</v>
      </c>
      <c r="AZ85" s="73" t="s">
        <v>907</v>
      </c>
      <c r="BA85" s="73" t="s">
        <v>907</v>
      </c>
      <c r="BB85" s="73" t="s">
        <v>907</v>
      </c>
      <c r="BC85" s="73" t="s">
        <v>907</v>
      </c>
      <c r="BD85" s="73" t="s">
        <v>907</v>
      </c>
      <c r="BE85" s="73" t="s">
        <v>907</v>
      </c>
      <c r="BF85" s="73" t="s">
        <v>907</v>
      </c>
      <c r="BG85" s="73" t="s">
        <v>907</v>
      </c>
      <c r="BH85" s="73" t="s">
        <v>907</v>
      </c>
      <c r="BI85" s="73" t="s">
        <v>907</v>
      </c>
      <c r="BJ85" s="73" t="s">
        <v>907</v>
      </c>
      <c r="BK85" s="73" t="s">
        <v>907</v>
      </c>
      <c r="BL85" s="73" t="s">
        <v>907</v>
      </c>
      <c r="BM85" s="73" t="s">
        <v>907</v>
      </c>
      <c r="BN85" s="73" t="s">
        <v>907</v>
      </c>
      <c r="BO85" s="73" t="s">
        <v>907</v>
      </c>
      <c r="BP85" s="73" t="s">
        <v>907</v>
      </c>
      <c r="BQ85" s="73" t="s">
        <v>907</v>
      </c>
      <c r="BR85" s="73" t="s">
        <v>907</v>
      </c>
      <c r="BS85" s="73" t="s">
        <v>907</v>
      </c>
      <c r="BT85" s="73" t="s">
        <v>907</v>
      </c>
      <c r="BU85" s="73" t="s">
        <v>907</v>
      </c>
      <c r="BV85" s="73" t="s">
        <v>907</v>
      </c>
      <c r="BW85" s="73" t="s">
        <v>907</v>
      </c>
      <c r="BX85" s="48" t="s">
        <v>907</v>
      </c>
      <c r="BY85" s="48" t="s">
        <v>907</v>
      </c>
      <c r="BZ85" s="48" t="s">
        <v>907</v>
      </c>
      <c r="CA85" s="48" t="s">
        <v>907</v>
      </c>
      <c r="CB85" s="48" t="s">
        <v>907</v>
      </c>
      <c r="CC85" s="48" t="s">
        <v>907</v>
      </c>
      <c r="CD85" s="48" t="s">
        <v>907</v>
      </c>
      <c r="CE85" s="16"/>
    </row>
    <row r="86" spans="2:83" ht="78.75" x14ac:dyDescent="0.25">
      <c r="B86" s="61" t="s">
        <v>979</v>
      </c>
      <c r="C86" s="79" t="s">
        <v>980</v>
      </c>
      <c r="D86" s="80" t="s">
        <v>909</v>
      </c>
      <c r="E86" s="48" t="s">
        <v>907</v>
      </c>
      <c r="F86" s="73" t="s">
        <v>907</v>
      </c>
      <c r="G86" s="73" t="s">
        <v>907</v>
      </c>
      <c r="H86" s="73" t="s">
        <v>907</v>
      </c>
      <c r="I86" s="73" t="s">
        <v>907</v>
      </c>
      <c r="J86" s="73" t="s">
        <v>907</v>
      </c>
      <c r="K86" s="73" t="s">
        <v>907</v>
      </c>
      <c r="L86" s="94" t="s">
        <v>907</v>
      </c>
      <c r="M86" s="73" t="s">
        <v>907</v>
      </c>
      <c r="N86" s="73" t="s">
        <v>907</v>
      </c>
      <c r="O86" s="73" t="s">
        <v>907</v>
      </c>
      <c r="P86" s="73" t="s">
        <v>907</v>
      </c>
      <c r="Q86" s="73" t="s">
        <v>907</v>
      </c>
      <c r="R86" s="73" t="s">
        <v>907</v>
      </c>
      <c r="S86" s="73" t="s">
        <v>907</v>
      </c>
      <c r="T86" s="73" t="s">
        <v>907</v>
      </c>
      <c r="U86" s="73" t="s">
        <v>907</v>
      </c>
      <c r="V86" s="73" t="s">
        <v>907</v>
      </c>
      <c r="W86" s="73" t="s">
        <v>907</v>
      </c>
      <c r="X86" s="73" t="s">
        <v>907</v>
      </c>
      <c r="Y86" s="73" t="s">
        <v>907</v>
      </c>
      <c r="Z86" s="73" t="s">
        <v>907</v>
      </c>
      <c r="AA86" s="73" t="s">
        <v>907</v>
      </c>
      <c r="AB86" s="73" t="s">
        <v>907</v>
      </c>
      <c r="AC86" s="73" t="s">
        <v>907</v>
      </c>
      <c r="AD86" s="73" t="s">
        <v>907</v>
      </c>
      <c r="AE86" s="73" t="s">
        <v>907</v>
      </c>
      <c r="AF86" s="73" t="s">
        <v>907</v>
      </c>
      <c r="AG86" s="73" t="s">
        <v>907</v>
      </c>
      <c r="AH86" s="73" t="s">
        <v>907</v>
      </c>
      <c r="AI86" s="73" t="s">
        <v>907</v>
      </c>
      <c r="AJ86" s="73" t="s">
        <v>907</v>
      </c>
      <c r="AK86" s="73" t="s">
        <v>907</v>
      </c>
      <c r="AL86" s="73" t="s">
        <v>907</v>
      </c>
      <c r="AM86" s="73" t="s">
        <v>907</v>
      </c>
      <c r="AN86" s="73" t="s">
        <v>907</v>
      </c>
      <c r="AO86" s="73" t="s">
        <v>907</v>
      </c>
      <c r="AP86" s="73" t="s">
        <v>907</v>
      </c>
      <c r="AQ86" s="73" t="s">
        <v>907</v>
      </c>
      <c r="AR86" s="73" t="s">
        <v>907</v>
      </c>
      <c r="AS86" s="73" t="s">
        <v>907</v>
      </c>
      <c r="AT86" s="73" t="s">
        <v>907</v>
      </c>
      <c r="AU86" s="94" t="s">
        <v>907</v>
      </c>
      <c r="AV86" s="73" t="s">
        <v>907</v>
      </c>
      <c r="AW86" s="73" t="s">
        <v>907</v>
      </c>
      <c r="AX86" s="73" t="s">
        <v>907</v>
      </c>
      <c r="AY86" s="73" t="s">
        <v>907</v>
      </c>
      <c r="AZ86" s="73" t="s">
        <v>907</v>
      </c>
      <c r="BA86" s="73" t="s">
        <v>907</v>
      </c>
      <c r="BB86" s="73" t="s">
        <v>907</v>
      </c>
      <c r="BC86" s="73" t="s">
        <v>907</v>
      </c>
      <c r="BD86" s="73" t="s">
        <v>907</v>
      </c>
      <c r="BE86" s="73" t="s">
        <v>907</v>
      </c>
      <c r="BF86" s="73" t="s">
        <v>907</v>
      </c>
      <c r="BG86" s="73" t="s">
        <v>907</v>
      </c>
      <c r="BH86" s="73" t="s">
        <v>907</v>
      </c>
      <c r="BI86" s="73" t="s">
        <v>907</v>
      </c>
      <c r="BJ86" s="73" t="s">
        <v>907</v>
      </c>
      <c r="BK86" s="73" t="s">
        <v>907</v>
      </c>
      <c r="BL86" s="73" t="s">
        <v>907</v>
      </c>
      <c r="BM86" s="73" t="s">
        <v>907</v>
      </c>
      <c r="BN86" s="73" t="s">
        <v>907</v>
      </c>
      <c r="BO86" s="73" t="s">
        <v>907</v>
      </c>
      <c r="BP86" s="73" t="s">
        <v>907</v>
      </c>
      <c r="BQ86" s="73" t="s">
        <v>907</v>
      </c>
      <c r="BR86" s="73" t="s">
        <v>907</v>
      </c>
      <c r="BS86" s="73" t="s">
        <v>907</v>
      </c>
      <c r="BT86" s="73" t="s">
        <v>907</v>
      </c>
      <c r="BU86" s="73" t="s">
        <v>907</v>
      </c>
      <c r="BV86" s="73" t="s">
        <v>907</v>
      </c>
      <c r="BW86" s="73" t="s">
        <v>907</v>
      </c>
      <c r="BX86" s="48" t="s">
        <v>907</v>
      </c>
      <c r="BY86" s="48" t="s">
        <v>907</v>
      </c>
      <c r="BZ86" s="48" t="s">
        <v>907</v>
      </c>
      <c r="CA86" s="48" t="s">
        <v>907</v>
      </c>
      <c r="CB86" s="48" t="s">
        <v>907</v>
      </c>
      <c r="CC86" s="48" t="s">
        <v>907</v>
      </c>
      <c r="CD86" s="48" t="s">
        <v>907</v>
      </c>
      <c r="CE86" s="16"/>
    </row>
    <row r="87" spans="2:83" ht="47.25" x14ac:dyDescent="0.25">
      <c r="B87" s="61" t="s">
        <v>675</v>
      </c>
      <c r="C87" s="79" t="s">
        <v>981</v>
      </c>
      <c r="D87" s="79" t="s">
        <v>909</v>
      </c>
      <c r="E87" s="48" t="s">
        <v>907</v>
      </c>
      <c r="F87" s="81">
        <f t="shared" ref="F87:F91" si="111">M87+T87+AA87+AH87</f>
        <v>0</v>
      </c>
      <c r="G87" s="81">
        <f t="shared" ref="G87:G91" si="112">N87+U87+AB87+AI87</f>
        <v>0</v>
      </c>
      <c r="H87" s="81">
        <f t="shared" ref="H87:H91" si="113">O87+V87+AC87+AJ87</f>
        <v>0</v>
      </c>
      <c r="I87" s="81">
        <f t="shared" ref="I87:I91" si="114">P87+W87+AD87+AK87</f>
        <v>0</v>
      </c>
      <c r="J87" s="81">
        <f t="shared" ref="J87:J91" si="115">Q87+X87+AE87+AL87</f>
        <v>3.7519999999999998</v>
      </c>
      <c r="K87" s="81">
        <f t="shared" ref="K87:K91" si="116">R87+Y87+AF87+AM87</f>
        <v>0</v>
      </c>
      <c r="L87" s="85">
        <f t="shared" ref="L87:L91" si="117">S87+Z87+AG87+AN87</f>
        <v>0</v>
      </c>
      <c r="M87" s="81">
        <f t="shared" ref="M87:AG87" si="118">SUM(M88:M91)</f>
        <v>0</v>
      </c>
      <c r="N87" s="81">
        <f t="shared" si="118"/>
        <v>0</v>
      </c>
      <c r="O87" s="81">
        <f t="shared" si="118"/>
        <v>0</v>
      </c>
      <c r="P87" s="81">
        <f t="shared" si="118"/>
        <v>0</v>
      </c>
      <c r="Q87" s="81">
        <f t="shared" si="118"/>
        <v>0</v>
      </c>
      <c r="R87" s="81">
        <f t="shared" si="118"/>
        <v>0</v>
      </c>
      <c r="S87" s="81">
        <f t="shared" si="118"/>
        <v>0</v>
      </c>
      <c r="T87" s="81">
        <f t="shared" si="118"/>
        <v>0</v>
      </c>
      <c r="U87" s="81">
        <f t="shared" si="118"/>
        <v>0</v>
      </c>
      <c r="V87" s="81">
        <f t="shared" si="118"/>
        <v>0</v>
      </c>
      <c r="W87" s="81">
        <f t="shared" si="118"/>
        <v>0</v>
      </c>
      <c r="X87" s="81">
        <f t="shared" si="118"/>
        <v>0</v>
      </c>
      <c r="Y87" s="81">
        <f t="shared" si="118"/>
        <v>0</v>
      </c>
      <c r="Z87" s="81">
        <f t="shared" si="118"/>
        <v>0</v>
      </c>
      <c r="AA87" s="81">
        <f t="shared" si="118"/>
        <v>0</v>
      </c>
      <c r="AB87" s="81">
        <f t="shared" si="118"/>
        <v>0</v>
      </c>
      <c r="AC87" s="81">
        <f t="shared" si="118"/>
        <v>0</v>
      </c>
      <c r="AD87" s="81">
        <f t="shared" si="118"/>
        <v>0</v>
      </c>
      <c r="AE87" s="81">
        <f t="shared" si="118"/>
        <v>0</v>
      </c>
      <c r="AF87" s="81">
        <f t="shared" si="118"/>
        <v>0</v>
      </c>
      <c r="AG87" s="81">
        <f t="shared" si="118"/>
        <v>0</v>
      </c>
      <c r="AH87" s="81">
        <f t="shared" ref="AH87:AN87" si="119">SUM(AH88:AH91)</f>
        <v>0</v>
      </c>
      <c r="AI87" s="81">
        <f t="shared" si="119"/>
        <v>0</v>
      </c>
      <c r="AJ87" s="81">
        <f t="shared" si="119"/>
        <v>0</v>
      </c>
      <c r="AK87" s="81">
        <f t="shared" si="119"/>
        <v>0</v>
      </c>
      <c r="AL87" s="81">
        <f t="shared" si="119"/>
        <v>3.7519999999999998</v>
      </c>
      <c r="AM87" s="81">
        <f t="shared" si="119"/>
        <v>0</v>
      </c>
      <c r="AN87" s="85">
        <f t="shared" si="119"/>
        <v>0</v>
      </c>
      <c r="AO87" s="81">
        <f t="shared" ref="AO87:AO91" si="120">AV87+BC87+BJ87+BQ87</f>
        <v>0</v>
      </c>
      <c r="AP87" s="81">
        <f t="shared" ref="AP87:AP91" si="121">AW87+BD87+BK87+BR87</f>
        <v>0</v>
      </c>
      <c r="AQ87" s="81">
        <f t="shared" ref="AQ87:AQ91" si="122">AX87+BE87+BL87+BS87</f>
        <v>0</v>
      </c>
      <c r="AR87" s="81">
        <f t="shared" ref="AR87:AR91" si="123">AY87+BF87+BM87+BT87</f>
        <v>0</v>
      </c>
      <c r="AS87" s="81">
        <f t="shared" ref="AS87:AS91" si="124">AZ87+BG87+BN87+BU87</f>
        <v>0</v>
      </c>
      <c r="AT87" s="81">
        <f t="shared" ref="AT87:AT91" si="125">BA87+BH87+BO87+BV87</f>
        <v>0</v>
      </c>
      <c r="AU87" s="85">
        <f t="shared" ref="AU87:AU91" si="126">BB87+BI87+BP87+BW87</f>
        <v>0</v>
      </c>
      <c r="AV87" s="81">
        <f t="shared" ref="AV87:BW87" si="127">SUM(AV88:AV91)</f>
        <v>0</v>
      </c>
      <c r="AW87" s="81">
        <f t="shared" si="127"/>
        <v>0</v>
      </c>
      <c r="AX87" s="81">
        <f t="shared" si="127"/>
        <v>0</v>
      </c>
      <c r="AY87" s="81">
        <f t="shared" si="127"/>
        <v>0</v>
      </c>
      <c r="AZ87" s="81">
        <f t="shared" si="127"/>
        <v>0</v>
      </c>
      <c r="BA87" s="81">
        <f t="shared" si="127"/>
        <v>0</v>
      </c>
      <c r="BB87" s="81">
        <f t="shared" si="127"/>
        <v>0</v>
      </c>
      <c r="BC87" s="81">
        <f t="shared" si="127"/>
        <v>0</v>
      </c>
      <c r="BD87" s="81">
        <f t="shared" si="127"/>
        <v>0</v>
      </c>
      <c r="BE87" s="81">
        <f t="shared" si="127"/>
        <v>0</v>
      </c>
      <c r="BF87" s="81">
        <f t="shared" si="127"/>
        <v>0</v>
      </c>
      <c r="BG87" s="81">
        <f t="shared" si="127"/>
        <v>0</v>
      </c>
      <c r="BH87" s="81">
        <f t="shared" si="127"/>
        <v>0</v>
      </c>
      <c r="BI87" s="81">
        <f t="shared" si="127"/>
        <v>0</v>
      </c>
      <c r="BJ87" s="81">
        <f t="shared" si="127"/>
        <v>0</v>
      </c>
      <c r="BK87" s="81">
        <f t="shared" si="127"/>
        <v>0</v>
      </c>
      <c r="BL87" s="81">
        <f t="shared" si="127"/>
        <v>0</v>
      </c>
      <c r="BM87" s="81">
        <f t="shared" si="127"/>
        <v>0</v>
      </c>
      <c r="BN87" s="81">
        <f t="shared" si="127"/>
        <v>0</v>
      </c>
      <c r="BO87" s="81">
        <f t="shared" si="127"/>
        <v>0</v>
      </c>
      <c r="BP87" s="81">
        <f t="shared" si="127"/>
        <v>0</v>
      </c>
      <c r="BQ87" s="81">
        <f t="shared" si="127"/>
        <v>0</v>
      </c>
      <c r="BR87" s="81">
        <f t="shared" si="127"/>
        <v>0</v>
      </c>
      <c r="BS87" s="81">
        <f t="shared" si="127"/>
        <v>0</v>
      </c>
      <c r="BT87" s="81">
        <f t="shared" si="127"/>
        <v>0</v>
      </c>
      <c r="BU87" s="81">
        <f t="shared" si="127"/>
        <v>0</v>
      </c>
      <c r="BV87" s="81">
        <f t="shared" si="127"/>
        <v>0</v>
      </c>
      <c r="BW87" s="85">
        <f t="shared" si="127"/>
        <v>0</v>
      </c>
      <c r="BX87" s="57">
        <f t="shared" ref="BX87:BX91" si="128">AO87-F87</f>
        <v>0</v>
      </c>
      <c r="BY87" s="57">
        <f t="shared" ref="BY87:BY91" si="129">AP87-G87</f>
        <v>0</v>
      </c>
      <c r="BZ87" s="57">
        <f t="shared" ref="BZ87:BZ91" si="130">AQ87-H87</f>
        <v>0</v>
      </c>
      <c r="CA87" s="57">
        <f t="shared" ref="CA87:CA91" si="131">AR87-I87</f>
        <v>0</v>
      </c>
      <c r="CB87" s="57">
        <f t="shared" ref="CB87:CB91" si="132">AS87-J87</f>
        <v>-3.7519999999999998</v>
      </c>
      <c r="CC87" s="57">
        <f t="shared" ref="CC87:CC91" si="133">AT87-K87</f>
        <v>0</v>
      </c>
      <c r="CD87" s="97">
        <f t="shared" ref="CD87:CD91" si="134">AU87-L87</f>
        <v>0</v>
      </c>
      <c r="CE87" s="16"/>
    </row>
    <row r="88" spans="2:83" ht="63" x14ac:dyDescent="0.25">
      <c r="B88" s="61" t="s">
        <v>1020</v>
      </c>
      <c r="C88" s="79" t="s">
        <v>1021</v>
      </c>
      <c r="D88" s="34" t="s">
        <v>1138</v>
      </c>
      <c r="E88" s="48" t="s">
        <v>907</v>
      </c>
      <c r="F88" s="81">
        <f t="shared" si="111"/>
        <v>0</v>
      </c>
      <c r="G88" s="81">
        <f t="shared" si="112"/>
        <v>0</v>
      </c>
      <c r="H88" s="81">
        <f t="shared" si="113"/>
        <v>0</v>
      </c>
      <c r="I88" s="81">
        <f t="shared" si="114"/>
        <v>0</v>
      </c>
      <c r="J88" s="81">
        <f t="shared" si="115"/>
        <v>3.7519999999999998</v>
      </c>
      <c r="K88" s="81">
        <f t="shared" si="116"/>
        <v>0</v>
      </c>
      <c r="L88" s="85">
        <f t="shared" si="117"/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  <c r="W88" s="81">
        <v>0</v>
      </c>
      <c r="X88" s="81">
        <v>0</v>
      </c>
      <c r="Y88" s="81">
        <v>0</v>
      </c>
      <c r="Z88" s="81">
        <v>0</v>
      </c>
      <c r="AA88" s="81">
        <v>0</v>
      </c>
      <c r="AB88" s="81">
        <v>0</v>
      </c>
      <c r="AC88" s="81">
        <v>0</v>
      </c>
      <c r="AD88" s="81">
        <v>0</v>
      </c>
      <c r="AE88" s="81">
        <v>0</v>
      </c>
      <c r="AF88" s="81">
        <v>0</v>
      </c>
      <c r="AG88" s="81">
        <v>0</v>
      </c>
      <c r="AH88" s="81">
        <v>0</v>
      </c>
      <c r="AI88" s="81">
        <v>0</v>
      </c>
      <c r="AJ88" s="81">
        <v>0</v>
      </c>
      <c r="AK88" s="81">
        <v>0</v>
      </c>
      <c r="AL88" s="81">
        <v>3.7519999999999998</v>
      </c>
      <c r="AM88" s="81">
        <v>0</v>
      </c>
      <c r="AN88" s="85">
        <v>0</v>
      </c>
      <c r="AO88" s="81">
        <f t="shared" si="120"/>
        <v>0</v>
      </c>
      <c r="AP88" s="81">
        <f t="shared" si="121"/>
        <v>0</v>
      </c>
      <c r="AQ88" s="81">
        <f t="shared" si="122"/>
        <v>0</v>
      </c>
      <c r="AR88" s="81">
        <f t="shared" si="123"/>
        <v>0</v>
      </c>
      <c r="AS88" s="81">
        <f t="shared" si="124"/>
        <v>0</v>
      </c>
      <c r="AT88" s="81">
        <f t="shared" si="125"/>
        <v>0</v>
      </c>
      <c r="AU88" s="85">
        <f t="shared" si="126"/>
        <v>0</v>
      </c>
      <c r="AV88" s="81">
        <v>0</v>
      </c>
      <c r="AW88" s="81">
        <v>0</v>
      </c>
      <c r="AX88" s="81">
        <v>0</v>
      </c>
      <c r="AY88" s="81">
        <v>0</v>
      </c>
      <c r="AZ88" s="81">
        <v>0</v>
      </c>
      <c r="BA88" s="81">
        <v>0</v>
      </c>
      <c r="BB88" s="81">
        <v>0</v>
      </c>
      <c r="BC88" s="81">
        <v>0</v>
      </c>
      <c r="BD88" s="81">
        <v>0</v>
      </c>
      <c r="BE88" s="81">
        <v>0</v>
      </c>
      <c r="BF88" s="81">
        <v>0</v>
      </c>
      <c r="BG88" s="81">
        <v>0</v>
      </c>
      <c r="BH88" s="81">
        <v>0</v>
      </c>
      <c r="BI88" s="81">
        <v>0</v>
      </c>
      <c r="BJ88" s="81">
        <v>0</v>
      </c>
      <c r="BK88" s="81">
        <v>0</v>
      </c>
      <c r="BL88" s="81">
        <v>0</v>
      </c>
      <c r="BM88" s="81">
        <v>0</v>
      </c>
      <c r="BN88" s="81">
        <v>0</v>
      </c>
      <c r="BO88" s="81">
        <v>0</v>
      </c>
      <c r="BP88" s="81">
        <v>0</v>
      </c>
      <c r="BQ88" s="81">
        <v>0</v>
      </c>
      <c r="BR88" s="81">
        <v>0</v>
      </c>
      <c r="BS88" s="81">
        <v>0</v>
      </c>
      <c r="BT88" s="81">
        <v>0</v>
      </c>
      <c r="BU88" s="81">
        <v>0</v>
      </c>
      <c r="BV88" s="81">
        <v>0</v>
      </c>
      <c r="BW88" s="85">
        <v>0</v>
      </c>
      <c r="BX88" s="57">
        <f t="shared" si="128"/>
        <v>0</v>
      </c>
      <c r="BY88" s="57">
        <f t="shared" si="129"/>
        <v>0</v>
      </c>
      <c r="BZ88" s="57">
        <f t="shared" si="130"/>
        <v>0</v>
      </c>
      <c r="CA88" s="57">
        <f t="shared" si="131"/>
        <v>0</v>
      </c>
      <c r="CB88" s="57">
        <f t="shared" si="132"/>
        <v>-3.7519999999999998</v>
      </c>
      <c r="CC88" s="57">
        <f t="shared" si="133"/>
        <v>0</v>
      </c>
      <c r="CD88" s="97">
        <f t="shared" si="134"/>
        <v>0</v>
      </c>
      <c r="CE88" s="16"/>
    </row>
    <row r="89" spans="2:83" ht="63" hidden="1" x14ac:dyDescent="0.25">
      <c r="B89" s="61" t="s">
        <v>1023</v>
      </c>
      <c r="C89" s="79" t="s">
        <v>1024</v>
      </c>
      <c r="D89" s="79" t="s">
        <v>1025</v>
      </c>
      <c r="E89" s="48" t="s">
        <v>907</v>
      </c>
      <c r="F89" s="81">
        <f t="shared" si="111"/>
        <v>0</v>
      </c>
      <c r="G89" s="81">
        <f t="shared" si="112"/>
        <v>0</v>
      </c>
      <c r="H89" s="81">
        <f t="shared" si="113"/>
        <v>0</v>
      </c>
      <c r="I89" s="81">
        <f t="shared" si="114"/>
        <v>0</v>
      </c>
      <c r="J89" s="81">
        <f t="shared" si="115"/>
        <v>0</v>
      </c>
      <c r="K89" s="81">
        <f t="shared" si="116"/>
        <v>0</v>
      </c>
      <c r="L89" s="85">
        <f t="shared" si="117"/>
        <v>0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0</v>
      </c>
      <c r="U89" s="81">
        <v>0</v>
      </c>
      <c r="V89" s="81">
        <v>0</v>
      </c>
      <c r="W89" s="81">
        <v>0</v>
      </c>
      <c r="X89" s="81">
        <v>0</v>
      </c>
      <c r="Y89" s="81">
        <v>0</v>
      </c>
      <c r="Z89" s="81">
        <v>0</v>
      </c>
      <c r="AA89" s="81">
        <v>0</v>
      </c>
      <c r="AB89" s="81">
        <v>0</v>
      </c>
      <c r="AC89" s="81">
        <v>0</v>
      </c>
      <c r="AD89" s="81">
        <v>0</v>
      </c>
      <c r="AE89" s="81">
        <v>0</v>
      </c>
      <c r="AF89" s="81">
        <v>0</v>
      </c>
      <c r="AG89" s="81">
        <v>0</v>
      </c>
      <c r="AH89" s="81">
        <v>0</v>
      </c>
      <c r="AI89" s="81">
        <v>0</v>
      </c>
      <c r="AJ89" s="81">
        <v>0</v>
      </c>
      <c r="AK89" s="81">
        <v>0</v>
      </c>
      <c r="AL89" s="81">
        <v>0</v>
      </c>
      <c r="AM89" s="81">
        <v>0</v>
      </c>
      <c r="AN89" s="85">
        <v>0</v>
      </c>
      <c r="AO89" s="81">
        <f t="shared" si="120"/>
        <v>0</v>
      </c>
      <c r="AP89" s="81">
        <f t="shared" si="121"/>
        <v>0</v>
      </c>
      <c r="AQ89" s="81">
        <f t="shared" si="122"/>
        <v>0</v>
      </c>
      <c r="AR89" s="81">
        <f t="shared" si="123"/>
        <v>0</v>
      </c>
      <c r="AS89" s="81">
        <f t="shared" si="124"/>
        <v>0</v>
      </c>
      <c r="AT89" s="81">
        <f t="shared" si="125"/>
        <v>0</v>
      </c>
      <c r="AU89" s="85">
        <f t="shared" si="126"/>
        <v>0</v>
      </c>
      <c r="AV89" s="81">
        <v>0</v>
      </c>
      <c r="AW89" s="81">
        <v>0</v>
      </c>
      <c r="AX89" s="81">
        <v>0</v>
      </c>
      <c r="AY89" s="81">
        <v>0</v>
      </c>
      <c r="AZ89" s="81">
        <v>0</v>
      </c>
      <c r="BA89" s="81">
        <v>0</v>
      </c>
      <c r="BB89" s="81">
        <v>0</v>
      </c>
      <c r="BC89" s="81">
        <v>0</v>
      </c>
      <c r="BD89" s="81">
        <v>0</v>
      </c>
      <c r="BE89" s="81">
        <v>0</v>
      </c>
      <c r="BF89" s="81">
        <v>0</v>
      </c>
      <c r="BG89" s="81">
        <v>0</v>
      </c>
      <c r="BH89" s="81">
        <v>0</v>
      </c>
      <c r="BI89" s="81">
        <v>0</v>
      </c>
      <c r="BJ89" s="81">
        <v>0</v>
      </c>
      <c r="BK89" s="81">
        <v>0</v>
      </c>
      <c r="BL89" s="81">
        <v>0</v>
      </c>
      <c r="BM89" s="81">
        <v>0</v>
      </c>
      <c r="BN89" s="81">
        <v>0</v>
      </c>
      <c r="BO89" s="81">
        <v>0</v>
      </c>
      <c r="BP89" s="81">
        <v>0</v>
      </c>
      <c r="BQ89" s="81">
        <v>0</v>
      </c>
      <c r="BR89" s="81">
        <v>0</v>
      </c>
      <c r="BS89" s="81">
        <v>0</v>
      </c>
      <c r="BT89" s="81">
        <v>0</v>
      </c>
      <c r="BU89" s="81">
        <v>0</v>
      </c>
      <c r="BV89" s="81">
        <v>0</v>
      </c>
      <c r="BW89" s="85">
        <v>0</v>
      </c>
      <c r="BX89" s="57">
        <f t="shared" si="128"/>
        <v>0</v>
      </c>
      <c r="BY89" s="57">
        <f t="shared" si="129"/>
        <v>0</v>
      </c>
      <c r="BZ89" s="57">
        <f t="shared" si="130"/>
        <v>0</v>
      </c>
      <c r="CA89" s="57">
        <f t="shared" si="131"/>
        <v>0</v>
      </c>
      <c r="CB89" s="57">
        <f t="shared" si="132"/>
        <v>0</v>
      </c>
      <c r="CC89" s="57">
        <f t="shared" si="133"/>
        <v>0</v>
      </c>
      <c r="CD89" s="97">
        <f t="shared" si="134"/>
        <v>0</v>
      </c>
      <c r="CE89" s="16"/>
    </row>
    <row r="90" spans="2:83" ht="63" hidden="1" x14ac:dyDescent="0.25">
      <c r="B90" s="61" t="s">
        <v>1026</v>
      </c>
      <c r="C90" s="79" t="s">
        <v>1027</v>
      </c>
      <c r="D90" s="79" t="s">
        <v>1028</v>
      </c>
      <c r="E90" s="48" t="s">
        <v>907</v>
      </c>
      <c r="F90" s="81">
        <f t="shared" si="111"/>
        <v>0</v>
      </c>
      <c r="G90" s="81">
        <f t="shared" si="112"/>
        <v>0</v>
      </c>
      <c r="H90" s="81">
        <f t="shared" si="113"/>
        <v>0</v>
      </c>
      <c r="I90" s="81">
        <f t="shared" si="114"/>
        <v>0</v>
      </c>
      <c r="J90" s="81">
        <f t="shared" si="115"/>
        <v>0</v>
      </c>
      <c r="K90" s="81">
        <f t="shared" si="116"/>
        <v>0</v>
      </c>
      <c r="L90" s="85">
        <f t="shared" si="117"/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  <c r="W90" s="81">
        <v>0</v>
      </c>
      <c r="X90" s="81">
        <v>0</v>
      </c>
      <c r="Y90" s="81">
        <v>0</v>
      </c>
      <c r="Z90" s="81">
        <v>0</v>
      </c>
      <c r="AA90" s="81">
        <v>0</v>
      </c>
      <c r="AB90" s="81">
        <v>0</v>
      </c>
      <c r="AC90" s="81">
        <v>0</v>
      </c>
      <c r="AD90" s="81">
        <v>0</v>
      </c>
      <c r="AE90" s="81">
        <v>0</v>
      </c>
      <c r="AF90" s="81">
        <v>0</v>
      </c>
      <c r="AG90" s="81">
        <v>0</v>
      </c>
      <c r="AH90" s="81">
        <v>0</v>
      </c>
      <c r="AI90" s="81">
        <v>0</v>
      </c>
      <c r="AJ90" s="81">
        <v>0</v>
      </c>
      <c r="AK90" s="81">
        <v>0</v>
      </c>
      <c r="AL90" s="81">
        <v>0</v>
      </c>
      <c r="AM90" s="81">
        <v>0</v>
      </c>
      <c r="AN90" s="85">
        <v>0</v>
      </c>
      <c r="AO90" s="81">
        <f t="shared" si="120"/>
        <v>0</v>
      </c>
      <c r="AP90" s="81">
        <f t="shared" si="121"/>
        <v>0</v>
      </c>
      <c r="AQ90" s="81">
        <f t="shared" si="122"/>
        <v>0</v>
      </c>
      <c r="AR90" s="81">
        <f t="shared" si="123"/>
        <v>0</v>
      </c>
      <c r="AS90" s="81">
        <f t="shared" si="124"/>
        <v>0</v>
      </c>
      <c r="AT90" s="81">
        <f t="shared" si="125"/>
        <v>0</v>
      </c>
      <c r="AU90" s="85">
        <f t="shared" si="126"/>
        <v>0</v>
      </c>
      <c r="AV90" s="81">
        <v>0</v>
      </c>
      <c r="AW90" s="81">
        <v>0</v>
      </c>
      <c r="AX90" s="81">
        <v>0</v>
      </c>
      <c r="AY90" s="81">
        <v>0</v>
      </c>
      <c r="AZ90" s="81">
        <v>0</v>
      </c>
      <c r="BA90" s="81">
        <v>0</v>
      </c>
      <c r="BB90" s="81">
        <v>0</v>
      </c>
      <c r="BC90" s="81">
        <v>0</v>
      </c>
      <c r="BD90" s="81">
        <v>0</v>
      </c>
      <c r="BE90" s="81">
        <v>0</v>
      </c>
      <c r="BF90" s="81">
        <v>0</v>
      </c>
      <c r="BG90" s="81">
        <v>0</v>
      </c>
      <c r="BH90" s="81">
        <v>0</v>
      </c>
      <c r="BI90" s="81">
        <v>0</v>
      </c>
      <c r="BJ90" s="81">
        <v>0</v>
      </c>
      <c r="BK90" s="81">
        <v>0</v>
      </c>
      <c r="BL90" s="81">
        <v>0</v>
      </c>
      <c r="BM90" s="81">
        <v>0</v>
      </c>
      <c r="BN90" s="81">
        <v>0</v>
      </c>
      <c r="BO90" s="81">
        <v>0</v>
      </c>
      <c r="BP90" s="81">
        <v>0</v>
      </c>
      <c r="BQ90" s="81">
        <v>0</v>
      </c>
      <c r="BR90" s="81">
        <v>0</v>
      </c>
      <c r="BS90" s="81">
        <v>0</v>
      </c>
      <c r="BT90" s="81">
        <v>0</v>
      </c>
      <c r="BU90" s="81">
        <v>0</v>
      </c>
      <c r="BV90" s="81">
        <v>0</v>
      </c>
      <c r="BW90" s="85">
        <v>0</v>
      </c>
      <c r="BX90" s="57">
        <f t="shared" si="128"/>
        <v>0</v>
      </c>
      <c r="BY90" s="57">
        <f t="shared" si="129"/>
        <v>0</v>
      </c>
      <c r="BZ90" s="57">
        <f t="shared" si="130"/>
        <v>0</v>
      </c>
      <c r="CA90" s="57">
        <f t="shared" si="131"/>
        <v>0</v>
      </c>
      <c r="CB90" s="57">
        <f t="shared" si="132"/>
        <v>0</v>
      </c>
      <c r="CC90" s="57">
        <f t="shared" si="133"/>
        <v>0</v>
      </c>
      <c r="CD90" s="97">
        <f t="shared" si="134"/>
        <v>0</v>
      </c>
      <c r="CE90" s="16"/>
    </row>
    <row r="91" spans="2:83" ht="63" hidden="1" x14ac:dyDescent="0.25">
      <c r="B91" s="61" t="s">
        <v>1029</v>
      </c>
      <c r="C91" s="79" t="s">
        <v>1030</v>
      </c>
      <c r="D91" s="79" t="s">
        <v>1031</v>
      </c>
      <c r="E91" s="48" t="s">
        <v>907</v>
      </c>
      <c r="F91" s="81">
        <f t="shared" si="111"/>
        <v>0</v>
      </c>
      <c r="G91" s="81">
        <f t="shared" si="112"/>
        <v>0</v>
      </c>
      <c r="H91" s="81">
        <f t="shared" si="113"/>
        <v>0</v>
      </c>
      <c r="I91" s="81">
        <f t="shared" si="114"/>
        <v>0</v>
      </c>
      <c r="J91" s="81">
        <f t="shared" si="115"/>
        <v>0</v>
      </c>
      <c r="K91" s="81">
        <f t="shared" si="116"/>
        <v>0</v>
      </c>
      <c r="L91" s="85">
        <f t="shared" si="117"/>
        <v>0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  <c r="W91" s="81">
        <v>0</v>
      </c>
      <c r="X91" s="81">
        <v>0</v>
      </c>
      <c r="Y91" s="81">
        <v>0</v>
      </c>
      <c r="Z91" s="81">
        <v>0</v>
      </c>
      <c r="AA91" s="81">
        <v>0</v>
      </c>
      <c r="AB91" s="81">
        <v>0</v>
      </c>
      <c r="AC91" s="81">
        <v>0</v>
      </c>
      <c r="AD91" s="81">
        <v>0</v>
      </c>
      <c r="AE91" s="81">
        <v>0</v>
      </c>
      <c r="AF91" s="81">
        <v>0</v>
      </c>
      <c r="AG91" s="81">
        <v>0</v>
      </c>
      <c r="AH91" s="81">
        <v>0</v>
      </c>
      <c r="AI91" s="81">
        <v>0</v>
      </c>
      <c r="AJ91" s="81">
        <v>0</v>
      </c>
      <c r="AK91" s="81">
        <v>0</v>
      </c>
      <c r="AL91" s="81">
        <v>0</v>
      </c>
      <c r="AM91" s="81">
        <v>0</v>
      </c>
      <c r="AN91" s="85">
        <v>0</v>
      </c>
      <c r="AO91" s="81">
        <f t="shared" si="120"/>
        <v>0</v>
      </c>
      <c r="AP91" s="81">
        <f t="shared" si="121"/>
        <v>0</v>
      </c>
      <c r="AQ91" s="81">
        <f t="shared" si="122"/>
        <v>0</v>
      </c>
      <c r="AR91" s="81">
        <f t="shared" si="123"/>
        <v>0</v>
      </c>
      <c r="AS91" s="81">
        <f t="shared" si="124"/>
        <v>0</v>
      </c>
      <c r="AT91" s="81">
        <f t="shared" si="125"/>
        <v>0</v>
      </c>
      <c r="AU91" s="85">
        <f t="shared" si="126"/>
        <v>0</v>
      </c>
      <c r="AV91" s="81">
        <v>0</v>
      </c>
      <c r="AW91" s="81">
        <v>0</v>
      </c>
      <c r="AX91" s="81">
        <v>0</v>
      </c>
      <c r="AY91" s="81">
        <v>0</v>
      </c>
      <c r="AZ91" s="81">
        <v>0</v>
      </c>
      <c r="BA91" s="81">
        <v>0</v>
      </c>
      <c r="BB91" s="81">
        <v>0</v>
      </c>
      <c r="BC91" s="81">
        <v>0</v>
      </c>
      <c r="BD91" s="81">
        <v>0</v>
      </c>
      <c r="BE91" s="81">
        <v>0</v>
      </c>
      <c r="BF91" s="81">
        <v>0</v>
      </c>
      <c r="BG91" s="81">
        <v>0</v>
      </c>
      <c r="BH91" s="81">
        <v>0</v>
      </c>
      <c r="BI91" s="81">
        <v>0</v>
      </c>
      <c r="BJ91" s="81">
        <v>0</v>
      </c>
      <c r="BK91" s="81">
        <v>0</v>
      </c>
      <c r="BL91" s="81">
        <v>0</v>
      </c>
      <c r="BM91" s="81">
        <v>0</v>
      </c>
      <c r="BN91" s="81">
        <v>0</v>
      </c>
      <c r="BO91" s="81">
        <v>0</v>
      </c>
      <c r="BP91" s="81">
        <v>0</v>
      </c>
      <c r="BQ91" s="81">
        <v>0</v>
      </c>
      <c r="BR91" s="81">
        <v>0</v>
      </c>
      <c r="BS91" s="81">
        <v>0</v>
      </c>
      <c r="BT91" s="81">
        <v>0</v>
      </c>
      <c r="BU91" s="81">
        <v>0</v>
      </c>
      <c r="BV91" s="81">
        <v>0</v>
      </c>
      <c r="BW91" s="85">
        <v>0</v>
      </c>
      <c r="BX91" s="57">
        <f t="shared" si="128"/>
        <v>0</v>
      </c>
      <c r="BY91" s="57">
        <f t="shared" si="129"/>
        <v>0</v>
      </c>
      <c r="BZ91" s="57">
        <f t="shared" si="130"/>
        <v>0</v>
      </c>
      <c r="CA91" s="57">
        <f t="shared" si="131"/>
        <v>0</v>
      </c>
      <c r="CB91" s="57">
        <f t="shared" si="132"/>
        <v>0</v>
      </c>
      <c r="CC91" s="57">
        <f t="shared" si="133"/>
        <v>0</v>
      </c>
      <c r="CD91" s="97">
        <f t="shared" si="134"/>
        <v>0</v>
      </c>
      <c r="CE91" s="16"/>
    </row>
    <row r="92" spans="2:83" ht="63" x14ac:dyDescent="0.25">
      <c r="B92" s="61" t="s">
        <v>676</v>
      </c>
      <c r="C92" s="79" t="s">
        <v>982</v>
      </c>
      <c r="D92" s="80" t="s">
        <v>909</v>
      </c>
      <c r="E92" s="48" t="s">
        <v>907</v>
      </c>
      <c r="F92" s="73" t="s">
        <v>907</v>
      </c>
      <c r="G92" s="73" t="s">
        <v>907</v>
      </c>
      <c r="H92" s="73" t="s">
        <v>907</v>
      </c>
      <c r="I92" s="73" t="s">
        <v>907</v>
      </c>
      <c r="J92" s="73" t="s">
        <v>907</v>
      </c>
      <c r="K92" s="73" t="s">
        <v>907</v>
      </c>
      <c r="L92" s="95">
        <v>0</v>
      </c>
      <c r="M92" s="73" t="s">
        <v>907</v>
      </c>
      <c r="N92" s="73" t="s">
        <v>907</v>
      </c>
      <c r="O92" s="73" t="s">
        <v>907</v>
      </c>
      <c r="P92" s="73" t="s">
        <v>907</v>
      </c>
      <c r="Q92" s="73" t="s">
        <v>907</v>
      </c>
      <c r="R92" s="73" t="s">
        <v>907</v>
      </c>
      <c r="S92" s="73" t="s">
        <v>907</v>
      </c>
      <c r="T92" s="73" t="s">
        <v>907</v>
      </c>
      <c r="U92" s="73" t="s">
        <v>907</v>
      </c>
      <c r="V92" s="73" t="s">
        <v>907</v>
      </c>
      <c r="W92" s="73" t="s">
        <v>907</v>
      </c>
      <c r="X92" s="73" t="s">
        <v>907</v>
      </c>
      <c r="Y92" s="73" t="s">
        <v>907</v>
      </c>
      <c r="Z92" s="73" t="s">
        <v>907</v>
      </c>
      <c r="AA92" s="73" t="s">
        <v>907</v>
      </c>
      <c r="AB92" s="73" t="s">
        <v>907</v>
      </c>
      <c r="AC92" s="73" t="s">
        <v>907</v>
      </c>
      <c r="AD92" s="73" t="s">
        <v>907</v>
      </c>
      <c r="AE92" s="73" t="s">
        <v>907</v>
      </c>
      <c r="AF92" s="73" t="s">
        <v>907</v>
      </c>
      <c r="AG92" s="73" t="s">
        <v>907</v>
      </c>
      <c r="AH92" s="73" t="s">
        <v>907</v>
      </c>
      <c r="AI92" s="73" t="s">
        <v>907</v>
      </c>
      <c r="AJ92" s="73" t="s">
        <v>907</v>
      </c>
      <c r="AK92" s="73" t="s">
        <v>907</v>
      </c>
      <c r="AL92" s="73" t="s">
        <v>907</v>
      </c>
      <c r="AM92" s="73" t="s">
        <v>907</v>
      </c>
      <c r="AN92" s="73" t="s">
        <v>907</v>
      </c>
      <c r="AO92" s="73" t="s">
        <v>907</v>
      </c>
      <c r="AP92" s="73" t="s">
        <v>907</v>
      </c>
      <c r="AQ92" s="73" t="s">
        <v>907</v>
      </c>
      <c r="AR92" s="73" t="s">
        <v>907</v>
      </c>
      <c r="AS92" s="73" t="s">
        <v>907</v>
      </c>
      <c r="AT92" s="73" t="s">
        <v>907</v>
      </c>
      <c r="AU92" s="95">
        <v>0</v>
      </c>
      <c r="AV92" s="73" t="s">
        <v>907</v>
      </c>
      <c r="AW92" s="73" t="s">
        <v>907</v>
      </c>
      <c r="AX92" s="73" t="s">
        <v>907</v>
      </c>
      <c r="AY92" s="73" t="s">
        <v>907</v>
      </c>
      <c r="AZ92" s="73" t="s">
        <v>907</v>
      </c>
      <c r="BA92" s="73" t="s">
        <v>907</v>
      </c>
      <c r="BB92" s="73" t="s">
        <v>907</v>
      </c>
      <c r="BC92" s="73" t="s">
        <v>907</v>
      </c>
      <c r="BD92" s="73" t="s">
        <v>907</v>
      </c>
      <c r="BE92" s="73" t="s">
        <v>907</v>
      </c>
      <c r="BF92" s="73" t="s">
        <v>907</v>
      </c>
      <c r="BG92" s="73" t="s">
        <v>907</v>
      </c>
      <c r="BH92" s="73" t="s">
        <v>907</v>
      </c>
      <c r="BI92" s="73" t="s">
        <v>907</v>
      </c>
      <c r="BJ92" s="73" t="s">
        <v>907</v>
      </c>
      <c r="BK92" s="73" t="s">
        <v>907</v>
      </c>
      <c r="BL92" s="73" t="s">
        <v>907</v>
      </c>
      <c r="BM92" s="73" t="s">
        <v>907</v>
      </c>
      <c r="BN92" s="73" t="s">
        <v>907</v>
      </c>
      <c r="BO92" s="73" t="s">
        <v>907</v>
      </c>
      <c r="BP92" s="73" t="s">
        <v>907</v>
      </c>
      <c r="BQ92" s="73" t="s">
        <v>907</v>
      </c>
      <c r="BR92" s="73" t="s">
        <v>907</v>
      </c>
      <c r="BS92" s="73" t="s">
        <v>907</v>
      </c>
      <c r="BT92" s="73" t="s">
        <v>907</v>
      </c>
      <c r="BU92" s="73" t="s">
        <v>907</v>
      </c>
      <c r="BV92" s="73" t="s">
        <v>907</v>
      </c>
      <c r="BW92" s="73" t="s">
        <v>907</v>
      </c>
      <c r="BX92" s="48" t="s">
        <v>907</v>
      </c>
      <c r="BY92" s="48" t="s">
        <v>907</v>
      </c>
      <c r="BZ92" s="48" t="s">
        <v>907</v>
      </c>
      <c r="CA92" s="48" t="s">
        <v>907</v>
      </c>
      <c r="CB92" s="48" t="s">
        <v>907</v>
      </c>
      <c r="CC92" s="48" t="s">
        <v>907</v>
      </c>
      <c r="CD92" s="48" t="s">
        <v>907</v>
      </c>
      <c r="CE92" s="16"/>
    </row>
    <row r="93" spans="2:83" ht="31.5" x14ac:dyDescent="0.25">
      <c r="B93" s="61" t="s">
        <v>677</v>
      </c>
      <c r="C93" s="79" t="s">
        <v>983</v>
      </c>
      <c r="D93" s="80" t="s">
        <v>909</v>
      </c>
      <c r="E93" s="48" t="s">
        <v>907</v>
      </c>
      <c r="F93" s="81">
        <f>M93+T93+AA93+AH93</f>
        <v>0</v>
      </c>
      <c r="G93" s="81">
        <f t="shared" ref="G93" si="135">N93+U93+AB93+AI93</f>
        <v>0</v>
      </c>
      <c r="H93" s="81">
        <f t="shared" ref="H93" si="136">O93+V93+AC93+AJ93</f>
        <v>0</v>
      </c>
      <c r="I93" s="81">
        <f t="shared" ref="I93" si="137">P93+W93+AD93+AK93</f>
        <v>0</v>
      </c>
      <c r="J93" s="81">
        <f t="shared" ref="J93" si="138">Q93+X93+AE93+AL93</f>
        <v>0</v>
      </c>
      <c r="K93" s="81">
        <f t="shared" ref="K93" si="139">R93+Y93+AF93+AM93</f>
        <v>0</v>
      </c>
      <c r="L93" s="85">
        <f t="shared" ref="L93" si="140">S93+Z93+AG93+AN93</f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1">
        <v>0</v>
      </c>
      <c r="AI93" s="81">
        <v>0</v>
      </c>
      <c r="AJ93" s="81">
        <v>0</v>
      </c>
      <c r="AK93" s="81">
        <v>0</v>
      </c>
      <c r="AL93" s="81">
        <v>0</v>
      </c>
      <c r="AM93" s="81">
        <v>0</v>
      </c>
      <c r="AN93" s="85">
        <v>0</v>
      </c>
      <c r="AO93" s="81">
        <f>AV93+BC93+BJ93+BQ93</f>
        <v>0</v>
      </c>
      <c r="AP93" s="81">
        <f t="shared" ref="AP93" si="141">AW93+BD93+BK93+BR93</f>
        <v>0</v>
      </c>
      <c r="AQ93" s="81">
        <f t="shared" ref="AQ93" si="142">AX93+BE93+BL93+BS93</f>
        <v>0</v>
      </c>
      <c r="AR93" s="81">
        <f t="shared" ref="AR93" si="143">AY93+BF93+BM93+BT93</f>
        <v>0</v>
      </c>
      <c r="AS93" s="81">
        <f t="shared" ref="AS93" si="144">AZ93+BG93+BN93+BU93</f>
        <v>0</v>
      </c>
      <c r="AT93" s="81">
        <f t="shared" ref="AT93" si="145">BA93+BH93+BO93+BV93</f>
        <v>0</v>
      </c>
      <c r="AU93" s="85">
        <f t="shared" ref="AU93" si="146">BB93+BI93+BP93+BW93</f>
        <v>0</v>
      </c>
      <c r="AV93" s="81">
        <v>0</v>
      </c>
      <c r="AW93" s="81">
        <v>0</v>
      </c>
      <c r="AX93" s="81">
        <v>0</v>
      </c>
      <c r="AY93" s="81">
        <v>0</v>
      </c>
      <c r="AZ93" s="81">
        <v>0</v>
      </c>
      <c r="BA93" s="81">
        <v>0</v>
      </c>
      <c r="BB93" s="81">
        <v>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0</v>
      </c>
      <c r="BI93" s="81">
        <v>0</v>
      </c>
      <c r="BJ93" s="81">
        <v>0</v>
      </c>
      <c r="BK93" s="81">
        <v>0</v>
      </c>
      <c r="BL93" s="81">
        <v>0</v>
      </c>
      <c r="BM93" s="81">
        <v>0</v>
      </c>
      <c r="BN93" s="81">
        <v>0</v>
      </c>
      <c r="BO93" s="81">
        <v>0</v>
      </c>
      <c r="BP93" s="81">
        <v>0</v>
      </c>
      <c r="BQ93" s="81">
        <v>0</v>
      </c>
      <c r="BR93" s="81">
        <v>0</v>
      </c>
      <c r="BS93" s="81">
        <v>0</v>
      </c>
      <c r="BT93" s="81">
        <v>0</v>
      </c>
      <c r="BU93" s="81">
        <v>0</v>
      </c>
      <c r="BV93" s="81">
        <v>0</v>
      </c>
      <c r="BW93" s="85">
        <v>0</v>
      </c>
      <c r="BX93" s="57">
        <f>AO93-F93</f>
        <v>0</v>
      </c>
      <c r="BY93" s="57">
        <f t="shared" ref="BY93" si="147">AP93-G93</f>
        <v>0</v>
      </c>
      <c r="BZ93" s="57">
        <f t="shared" ref="BZ93" si="148">AQ93-H93</f>
        <v>0</v>
      </c>
      <c r="CA93" s="57">
        <f t="shared" ref="CA93" si="149">AR93-I93</f>
        <v>0</v>
      </c>
      <c r="CB93" s="57">
        <f t="shared" ref="CB93" si="150">AS93-J93</f>
        <v>0</v>
      </c>
      <c r="CC93" s="57">
        <f t="shared" ref="CC93" si="151">AT93-K93</f>
        <v>0</v>
      </c>
      <c r="CD93" s="97">
        <f>AU93-L93</f>
        <v>0</v>
      </c>
      <c r="CE93" s="16"/>
    </row>
    <row r="94" spans="2:83" x14ac:dyDescent="0.25">
      <c r="B94" s="177" t="s">
        <v>17</v>
      </c>
      <c r="C94" s="177"/>
      <c r="D94" s="177"/>
      <c r="E94" s="95" t="str">
        <f>E21</f>
        <v>нд</v>
      </c>
      <c r="F94" s="95">
        <f t="shared" ref="F94:BQ94" si="152">F21</f>
        <v>0</v>
      </c>
      <c r="G94" s="95">
        <f t="shared" si="152"/>
        <v>0</v>
      </c>
      <c r="H94" s="95">
        <f t="shared" si="152"/>
        <v>0</v>
      </c>
      <c r="I94" s="95">
        <f t="shared" si="152"/>
        <v>0</v>
      </c>
      <c r="J94" s="95">
        <f t="shared" si="152"/>
        <v>3.7519999999999998</v>
      </c>
      <c r="K94" s="95">
        <f t="shared" si="152"/>
        <v>0</v>
      </c>
      <c r="L94" s="95">
        <f t="shared" si="152"/>
        <v>1</v>
      </c>
      <c r="M94" s="95">
        <f t="shared" si="152"/>
        <v>0</v>
      </c>
      <c r="N94" s="95">
        <f t="shared" si="152"/>
        <v>0</v>
      </c>
      <c r="O94" s="95">
        <f t="shared" si="152"/>
        <v>0</v>
      </c>
      <c r="P94" s="95">
        <f t="shared" si="152"/>
        <v>0</v>
      </c>
      <c r="Q94" s="95">
        <f t="shared" si="152"/>
        <v>0</v>
      </c>
      <c r="R94" s="95">
        <f t="shared" si="152"/>
        <v>0</v>
      </c>
      <c r="S94" s="95">
        <f t="shared" si="152"/>
        <v>1</v>
      </c>
      <c r="T94" s="95">
        <f t="shared" si="152"/>
        <v>0</v>
      </c>
      <c r="U94" s="95">
        <f t="shared" si="152"/>
        <v>0</v>
      </c>
      <c r="V94" s="95">
        <f t="shared" si="152"/>
        <v>0</v>
      </c>
      <c r="W94" s="95">
        <f t="shared" si="152"/>
        <v>0</v>
      </c>
      <c r="X94" s="95">
        <f t="shared" si="152"/>
        <v>0</v>
      </c>
      <c r="Y94" s="95">
        <f t="shared" si="152"/>
        <v>0</v>
      </c>
      <c r="Z94" s="95">
        <f t="shared" si="152"/>
        <v>0</v>
      </c>
      <c r="AA94" s="95">
        <f t="shared" si="152"/>
        <v>0</v>
      </c>
      <c r="AB94" s="95">
        <f t="shared" si="152"/>
        <v>0</v>
      </c>
      <c r="AC94" s="95">
        <f t="shared" si="152"/>
        <v>0</v>
      </c>
      <c r="AD94" s="95">
        <f t="shared" si="152"/>
        <v>0</v>
      </c>
      <c r="AE94" s="95">
        <f t="shared" si="152"/>
        <v>0</v>
      </c>
      <c r="AF94" s="95">
        <f t="shared" si="152"/>
        <v>0</v>
      </c>
      <c r="AG94" s="95">
        <f t="shared" si="152"/>
        <v>0</v>
      </c>
      <c r="AH94" s="95">
        <f t="shared" si="152"/>
        <v>0</v>
      </c>
      <c r="AI94" s="95">
        <f t="shared" si="152"/>
        <v>0</v>
      </c>
      <c r="AJ94" s="95">
        <f t="shared" si="152"/>
        <v>0</v>
      </c>
      <c r="AK94" s="95">
        <f t="shared" si="152"/>
        <v>0</v>
      </c>
      <c r="AL94" s="95">
        <f t="shared" si="152"/>
        <v>3.7519999999999998</v>
      </c>
      <c r="AM94" s="95">
        <f t="shared" si="152"/>
        <v>0</v>
      </c>
      <c r="AN94" s="95">
        <f t="shared" si="152"/>
        <v>0</v>
      </c>
      <c r="AO94" s="95">
        <f t="shared" si="152"/>
        <v>0</v>
      </c>
      <c r="AP94" s="95">
        <f t="shared" si="152"/>
        <v>0</v>
      </c>
      <c r="AQ94" s="95">
        <f t="shared" si="152"/>
        <v>0</v>
      </c>
      <c r="AR94" s="95">
        <f t="shared" si="152"/>
        <v>0</v>
      </c>
      <c r="AS94" s="95">
        <f t="shared" si="152"/>
        <v>0</v>
      </c>
      <c r="AT94" s="95">
        <f t="shared" si="152"/>
        <v>0</v>
      </c>
      <c r="AU94" s="95">
        <f t="shared" si="152"/>
        <v>1</v>
      </c>
      <c r="AV94" s="95">
        <f t="shared" si="152"/>
        <v>0</v>
      </c>
      <c r="AW94" s="95">
        <f t="shared" si="152"/>
        <v>0</v>
      </c>
      <c r="AX94" s="95">
        <f t="shared" si="152"/>
        <v>0</v>
      </c>
      <c r="AY94" s="95">
        <f t="shared" si="152"/>
        <v>0</v>
      </c>
      <c r="AZ94" s="95">
        <f t="shared" si="152"/>
        <v>0</v>
      </c>
      <c r="BA94" s="95">
        <f t="shared" si="152"/>
        <v>0</v>
      </c>
      <c r="BB94" s="95">
        <f t="shared" si="152"/>
        <v>1</v>
      </c>
      <c r="BC94" s="95">
        <f t="shared" si="152"/>
        <v>0</v>
      </c>
      <c r="BD94" s="95">
        <f t="shared" si="152"/>
        <v>0</v>
      </c>
      <c r="BE94" s="95">
        <f t="shared" si="152"/>
        <v>0</v>
      </c>
      <c r="BF94" s="95">
        <f t="shared" si="152"/>
        <v>0</v>
      </c>
      <c r="BG94" s="95">
        <f t="shared" si="152"/>
        <v>0</v>
      </c>
      <c r="BH94" s="95">
        <f t="shared" si="152"/>
        <v>0</v>
      </c>
      <c r="BI94" s="95">
        <f t="shared" si="152"/>
        <v>0</v>
      </c>
      <c r="BJ94" s="95">
        <f t="shared" si="152"/>
        <v>0</v>
      </c>
      <c r="BK94" s="95">
        <f t="shared" si="152"/>
        <v>0</v>
      </c>
      <c r="BL94" s="95">
        <f t="shared" si="152"/>
        <v>0</v>
      </c>
      <c r="BM94" s="95">
        <f t="shared" si="152"/>
        <v>0</v>
      </c>
      <c r="BN94" s="95">
        <f t="shared" si="152"/>
        <v>0</v>
      </c>
      <c r="BO94" s="95">
        <f t="shared" si="152"/>
        <v>0</v>
      </c>
      <c r="BP94" s="95">
        <f t="shared" si="152"/>
        <v>0</v>
      </c>
      <c r="BQ94" s="95">
        <f t="shared" si="152"/>
        <v>0</v>
      </c>
      <c r="BR94" s="95">
        <f t="shared" ref="BR94:CD94" si="153">BR21</f>
        <v>0</v>
      </c>
      <c r="BS94" s="95">
        <f t="shared" si="153"/>
        <v>0</v>
      </c>
      <c r="BT94" s="95">
        <f t="shared" si="153"/>
        <v>0</v>
      </c>
      <c r="BU94" s="95">
        <f t="shared" si="153"/>
        <v>0</v>
      </c>
      <c r="BV94" s="95">
        <f t="shared" si="153"/>
        <v>0</v>
      </c>
      <c r="BW94" s="95">
        <f t="shared" si="153"/>
        <v>0</v>
      </c>
      <c r="BX94" s="95">
        <f t="shared" si="153"/>
        <v>0</v>
      </c>
      <c r="BY94" s="95">
        <f t="shared" si="153"/>
        <v>0</v>
      </c>
      <c r="BZ94" s="95">
        <f t="shared" si="153"/>
        <v>0</v>
      </c>
      <c r="CA94" s="95">
        <f t="shared" si="153"/>
        <v>0</v>
      </c>
      <c r="CB94" s="95">
        <f t="shared" si="153"/>
        <v>-3.7519999999999998</v>
      </c>
      <c r="CC94" s="95">
        <f t="shared" si="153"/>
        <v>0</v>
      </c>
      <c r="CD94" s="95">
        <f t="shared" si="153"/>
        <v>0</v>
      </c>
      <c r="CE94" s="16"/>
    </row>
    <row r="95" spans="2:83" x14ac:dyDescent="0.25">
      <c r="B95" s="2"/>
    </row>
    <row r="96" spans="2:83" x14ac:dyDescent="0.25">
      <c r="B96" s="3" t="s">
        <v>138</v>
      </c>
    </row>
    <row r="97" spans="2:2" x14ac:dyDescent="0.25">
      <c r="B97" s="3" t="s">
        <v>139</v>
      </c>
    </row>
    <row r="98" spans="2:2" x14ac:dyDescent="0.25">
      <c r="B98" s="3"/>
    </row>
  </sheetData>
  <mergeCells count="30">
    <mergeCell ref="B94:D94"/>
    <mergeCell ref="B16:B19"/>
    <mergeCell ref="C16:C19"/>
    <mergeCell ref="D16:D19"/>
    <mergeCell ref="E16:E19"/>
    <mergeCell ref="BX16:CD18"/>
    <mergeCell ref="CE16:CE19"/>
    <mergeCell ref="AO17:BW17"/>
    <mergeCell ref="AO18:AU18"/>
    <mergeCell ref="AV18:BB18"/>
    <mergeCell ref="BC18:BI18"/>
    <mergeCell ref="BJ18:BP18"/>
    <mergeCell ref="BQ18:BW18"/>
    <mergeCell ref="F16:BW16"/>
    <mergeCell ref="AA18:AG18"/>
    <mergeCell ref="F17:AN17"/>
    <mergeCell ref="AH18:AN18"/>
    <mergeCell ref="F18:L18"/>
    <mergeCell ref="M18:S18"/>
    <mergeCell ref="T18:Z18"/>
    <mergeCell ref="B5:CE5"/>
    <mergeCell ref="B7:CB7"/>
    <mergeCell ref="AH8:AM8"/>
    <mergeCell ref="AN8:AX8"/>
    <mergeCell ref="AN9:AX9"/>
    <mergeCell ref="E10:W10"/>
    <mergeCell ref="AM10:AO10"/>
    <mergeCell ref="AH12:AN12"/>
    <mergeCell ref="AO12:AX12"/>
    <mergeCell ref="AO13:AX13"/>
  </mergeCells>
  <pageMargins left="0" right="0" top="0" bottom="0" header="0" footer="0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946D-08F2-4B25-A76E-9BB3A41D399B}">
  <sheetPr>
    <tabColor rgb="FF00B0F0"/>
  </sheetPr>
  <dimension ref="B1:BI76"/>
  <sheetViews>
    <sheetView view="pageBreakPreview" topLeftCell="A3" zoomScale="71" zoomScaleNormal="100" zoomScaleSheetLayoutView="71" workbookViewId="0">
      <selection activeCell="F17" sqref="F17:AD17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4" width="11.140625" style="1" customWidth="1"/>
    <col min="5" max="5" width="16.7109375" style="1" customWidth="1"/>
    <col min="6" max="60" width="11.140625" style="1" customWidth="1"/>
    <col min="61" max="61" width="22.28515625" style="1" customWidth="1"/>
    <col min="62" max="16384" width="8.85546875" style="1"/>
  </cols>
  <sheetData>
    <row r="1" spans="2:61" x14ac:dyDescent="0.25">
      <c r="BI1" s="7" t="s">
        <v>147</v>
      </c>
    </row>
    <row r="2" spans="2:61" x14ac:dyDescent="0.25">
      <c r="BI2" s="7" t="s">
        <v>0</v>
      </c>
    </row>
    <row r="3" spans="2:61" x14ac:dyDescent="0.25">
      <c r="BI3" s="7" t="s">
        <v>1</v>
      </c>
    </row>
    <row r="4" spans="2:61" x14ac:dyDescent="0.25">
      <c r="B4" s="3"/>
    </row>
    <row r="5" spans="2:61" x14ac:dyDescent="0.25">
      <c r="B5" s="170" t="s">
        <v>626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</row>
    <row r="6" spans="2:61" x14ac:dyDescent="0.25">
      <c r="B6" s="3" t="s">
        <v>606</v>
      </c>
    </row>
    <row r="7" spans="2:61" x14ac:dyDescent="0.25">
      <c r="B7" s="170" t="str">
        <f>'10'!V6</f>
        <v xml:space="preserve">             за I квартал 2026 года     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</row>
    <row r="8" spans="2:61" x14ac:dyDescent="0.25">
      <c r="B8" s="3" t="s">
        <v>607</v>
      </c>
    </row>
    <row r="9" spans="2:61" x14ac:dyDescent="0.25">
      <c r="W9" s="172" t="s">
        <v>609</v>
      </c>
      <c r="X9" s="172"/>
      <c r="Y9" s="172"/>
      <c r="Z9" s="172"/>
      <c r="AA9" s="172"/>
      <c r="AB9" s="172"/>
      <c r="AC9" s="174" t="str">
        <f>'10'!V8</f>
        <v>Общество с ограниченной ответственностью "Электросетевая компания "Энергосеть"</v>
      </c>
      <c r="AD9" s="174"/>
      <c r="AE9" s="174"/>
      <c r="AF9" s="174"/>
      <c r="AG9" s="174"/>
      <c r="AH9" s="174"/>
      <c r="AI9" s="174"/>
      <c r="AJ9" s="174"/>
      <c r="AK9" s="174"/>
      <c r="AL9" s="174"/>
    </row>
    <row r="10" spans="2:61" x14ac:dyDescent="0.25">
      <c r="B10" s="3" t="s">
        <v>610</v>
      </c>
      <c r="F10" s="15"/>
      <c r="G10" s="15"/>
      <c r="H10" s="15"/>
      <c r="I10" s="15"/>
      <c r="W10" s="15"/>
      <c r="X10" s="15"/>
      <c r="Y10" s="15"/>
      <c r="Z10" s="15"/>
      <c r="AA10" s="15"/>
      <c r="AB10" s="15"/>
      <c r="AC10" s="169" t="s">
        <v>612</v>
      </c>
      <c r="AD10" s="169"/>
      <c r="AE10" s="169"/>
      <c r="AF10" s="169"/>
      <c r="AG10" s="169"/>
      <c r="AH10" s="169"/>
      <c r="AI10" s="169"/>
      <c r="AJ10" s="169"/>
      <c r="AK10" s="169"/>
      <c r="AL10" s="169"/>
    </row>
    <row r="11" spans="2:61" x14ac:dyDescent="0.25">
      <c r="C11" s="9"/>
      <c r="D11" s="9"/>
      <c r="E11" s="9"/>
      <c r="F11" s="9"/>
      <c r="AA11" s="9"/>
      <c r="AB11" s="8" t="s">
        <v>615</v>
      </c>
      <c r="AC11" s="8"/>
      <c r="AD11" s="8"/>
      <c r="AE11" s="11">
        <f>'10'!K10</f>
        <v>2026</v>
      </c>
      <c r="AF11" s="9" t="s">
        <v>614</v>
      </c>
      <c r="AG11" s="9"/>
      <c r="AH11" s="9"/>
    </row>
    <row r="12" spans="2:61" x14ac:dyDescent="0.25">
      <c r="B12" s="3" t="s">
        <v>611</v>
      </c>
    </row>
    <row r="13" spans="2:61" x14ac:dyDescent="0.25">
      <c r="H13" s="9"/>
      <c r="I13" s="9"/>
      <c r="X13" s="7"/>
      <c r="Y13" s="7"/>
      <c r="Z13" s="7"/>
      <c r="AA13" s="7"/>
      <c r="AB13" s="7"/>
      <c r="AC13" s="7" t="s">
        <v>616</v>
      </c>
      <c r="AD13" s="173" t="str">
        <f>'10'!V12</f>
        <v>Распоряжением Министерства ЖКХ и строительства Ульяновской области от 20.11.2025 № 794-од</v>
      </c>
      <c r="AE13" s="173"/>
      <c r="AF13" s="173"/>
      <c r="AG13" s="173"/>
      <c r="AH13" s="173"/>
      <c r="AI13" s="173"/>
      <c r="AJ13" s="173"/>
      <c r="AK13" s="173"/>
      <c r="AL13" s="173"/>
    </row>
    <row r="14" spans="2:61" x14ac:dyDescent="0.25">
      <c r="H14" s="15"/>
      <c r="I14" s="15"/>
      <c r="W14" s="15"/>
      <c r="X14" s="3"/>
      <c r="AD14" s="169" t="s">
        <v>618</v>
      </c>
      <c r="AE14" s="169"/>
      <c r="AF14" s="169"/>
      <c r="AG14" s="169"/>
      <c r="AH14" s="169"/>
      <c r="AI14" s="169"/>
      <c r="AJ14" s="169"/>
      <c r="AK14" s="169"/>
      <c r="AL14" s="169"/>
    </row>
    <row r="15" spans="2:61" x14ac:dyDescent="0.25">
      <c r="B15" s="3"/>
    </row>
    <row r="16" spans="2:61" s="4" customFormat="1" ht="109.15" customHeight="1" x14ac:dyDescent="0.25">
      <c r="B16" s="176" t="s">
        <v>2</v>
      </c>
      <c r="C16" s="176" t="s">
        <v>3</v>
      </c>
      <c r="D16" s="176" t="s">
        <v>4</v>
      </c>
      <c r="E16" s="176" t="s">
        <v>148</v>
      </c>
      <c r="F16" s="176" t="s">
        <v>1140</v>
      </c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 t="s">
        <v>144</v>
      </c>
      <c r="BE16" s="176"/>
      <c r="BF16" s="176"/>
      <c r="BG16" s="176"/>
      <c r="BH16" s="176"/>
      <c r="BI16" s="176" t="s">
        <v>6</v>
      </c>
    </row>
    <row r="17" spans="2:61" s="4" customFormat="1" ht="15" customHeight="1" x14ac:dyDescent="0.25">
      <c r="B17" s="176"/>
      <c r="C17" s="176"/>
      <c r="D17" s="176"/>
      <c r="E17" s="176"/>
      <c r="F17" s="176" t="s">
        <v>7</v>
      </c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 t="s">
        <v>8</v>
      </c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</row>
    <row r="18" spans="2:61" s="4" customFormat="1" ht="15" customHeight="1" x14ac:dyDescent="0.25">
      <c r="B18" s="176"/>
      <c r="C18" s="176"/>
      <c r="D18" s="176"/>
      <c r="E18" s="176"/>
      <c r="F18" s="176" t="s">
        <v>22</v>
      </c>
      <c r="G18" s="176"/>
      <c r="H18" s="176"/>
      <c r="I18" s="176"/>
      <c r="J18" s="176"/>
      <c r="K18" s="176" t="s">
        <v>23</v>
      </c>
      <c r="L18" s="176"/>
      <c r="M18" s="176"/>
      <c r="N18" s="176"/>
      <c r="O18" s="176"/>
      <c r="P18" s="176" t="s">
        <v>24</v>
      </c>
      <c r="Q18" s="176"/>
      <c r="R18" s="176"/>
      <c r="S18" s="176"/>
      <c r="T18" s="176"/>
      <c r="U18" s="176" t="s">
        <v>25</v>
      </c>
      <c r="V18" s="176"/>
      <c r="W18" s="176"/>
      <c r="X18" s="176"/>
      <c r="Y18" s="176"/>
      <c r="Z18" s="176" t="s">
        <v>26</v>
      </c>
      <c r="AA18" s="176"/>
      <c r="AB18" s="176"/>
      <c r="AC18" s="176"/>
      <c r="AD18" s="176"/>
      <c r="AE18" s="176" t="s">
        <v>22</v>
      </c>
      <c r="AF18" s="176"/>
      <c r="AG18" s="176"/>
      <c r="AH18" s="176"/>
      <c r="AI18" s="176"/>
      <c r="AJ18" s="176" t="s">
        <v>23</v>
      </c>
      <c r="AK18" s="176"/>
      <c r="AL18" s="176"/>
      <c r="AM18" s="176"/>
      <c r="AN18" s="176"/>
      <c r="AO18" s="176" t="s">
        <v>24</v>
      </c>
      <c r="AP18" s="176"/>
      <c r="AQ18" s="176"/>
      <c r="AR18" s="176"/>
      <c r="AS18" s="176"/>
      <c r="AT18" s="176" t="s">
        <v>25</v>
      </c>
      <c r="AU18" s="176"/>
      <c r="AV18" s="176"/>
      <c r="AW18" s="176"/>
      <c r="AX18" s="176"/>
      <c r="AY18" s="176" t="s">
        <v>26</v>
      </c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</row>
    <row r="19" spans="2:61" s="4" customFormat="1" ht="15" x14ac:dyDescent="0.25">
      <c r="B19" s="176"/>
      <c r="C19" s="176"/>
      <c r="D19" s="176"/>
      <c r="E19" s="176"/>
      <c r="F19" s="13" t="s">
        <v>40</v>
      </c>
      <c r="G19" s="13" t="s">
        <v>41</v>
      </c>
      <c r="H19" s="13" t="s">
        <v>42</v>
      </c>
      <c r="I19" s="13" t="s">
        <v>43</v>
      </c>
      <c r="J19" s="13" t="s">
        <v>44</v>
      </c>
      <c r="K19" s="13" t="s">
        <v>40</v>
      </c>
      <c r="L19" s="13" t="s">
        <v>41</v>
      </c>
      <c r="M19" s="13" t="s">
        <v>42</v>
      </c>
      <c r="N19" s="13" t="s">
        <v>43</v>
      </c>
      <c r="O19" s="13" t="s">
        <v>44</v>
      </c>
      <c r="P19" s="13" t="s">
        <v>40</v>
      </c>
      <c r="Q19" s="13" t="s">
        <v>41</v>
      </c>
      <c r="R19" s="13" t="s">
        <v>42</v>
      </c>
      <c r="S19" s="13" t="s">
        <v>43</v>
      </c>
      <c r="T19" s="13" t="s">
        <v>44</v>
      </c>
      <c r="U19" s="13" t="s">
        <v>40</v>
      </c>
      <c r="V19" s="13" t="s">
        <v>41</v>
      </c>
      <c r="W19" s="13" t="s">
        <v>42</v>
      </c>
      <c r="X19" s="13" t="s">
        <v>43</v>
      </c>
      <c r="Y19" s="13" t="s">
        <v>44</v>
      </c>
      <c r="Z19" s="13" t="s">
        <v>40</v>
      </c>
      <c r="AA19" s="13" t="s">
        <v>41</v>
      </c>
      <c r="AB19" s="13" t="s">
        <v>42</v>
      </c>
      <c r="AC19" s="13" t="s">
        <v>43</v>
      </c>
      <c r="AD19" s="13" t="s">
        <v>44</v>
      </c>
      <c r="AE19" s="13" t="s">
        <v>40</v>
      </c>
      <c r="AF19" s="13" t="s">
        <v>41</v>
      </c>
      <c r="AG19" s="13" t="s">
        <v>42</v>
      </c>
      <c r="AH19" s="13" t="s">
        <v>43</v>
      </c>
      <c r="AI19" s="13" t="s">
        <v>44</v>
      </c>
      <c r="AJ19" s="13" t="s">
        <v>40</v>
      </c>
      <c r="AK19" s="13" t="s">
        <v>41</v>
      </c>
      <c r="AL19" s="13" t="s">
        <v>42</v>
      </c>
      <c r="AM19" s="13" t="s">
        <v>43</v>
      </c>
      <c r="AN19" s="13" t="s">
        <v>44</v>
      </c>
      <c r="AO19" s="13" t="s">
        <v>40</v>
      </c>
      <c r="AP19" s="13" t="s">
        <v>41</v>
      </c>
      <c r="AQ19" s="13" t="s">
        <v>42</v>
      </c>
      <c r="AR19" s="13" t="s">
        <v>43</v>
      </c>
      <c r="AS19" s="13" t="s">
        <v>44</v>
      </c>
      <c r="AT19" s="13" t="s">
        <v>40</v>
      </c>
      <c r="AU19" s="13" t="s">
        <v>41</v>
      </c>
      <c r="AV19" s="13" t="s">
        <v>42</v>
      </c>
      <c r="AW19" s="13" t="s">
        <v>43</v>
      </c>
      <c r="AX19" s="13" t="s">
        <v>44</v>
      </c>
      <c r="AY19" s="13" t="s">
        <v>40</v>
      </c>
      <c r="AZ19" s="13" t="s">
        <v>41</v>
      </c>
      <c r="BA19" s="13" t="s">
        <v>42</v>
      </c>
      <c r="BB19" s="13" t="s">
        <v>43</v>
      </c>
      <c r="BC19" s="13" t="s">
        <v>44</v>
      </c>
      <c r="BD19" s="13" t="s">
        <v>40</v>
      </c>
      <c r="BE19" s="13" t="s">
        <v>41</v>
      </c>
      <c r="BF19" s="13" t="s">
        <v>42</v>
      </c>
      <c r="BG19" s="13" t="s">
        <v>43</v>
      </c>
      <c r="BH19" s="13" t="s">
        <v>44</v>
      </c>
      <c r="BI19" s="176"/>
    </row>
    <row r="20" spans="2:61" s="4" customFormat="1" ht="15" x14ac:dyDescent="0.25">
      <c r="B20" s="18"/>
      <c r="C20" s="18"/>
      <c r="D20" s="18"/>
      <c r="E20" s="18"/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52</v>
      </c>
      <c r="L20" s="13" t="s">
        <v>53</v>
      </c>
      <c r="M20" s="13" t="s">
        <v>54</v>
      </c>
      <c r="N20" s="13" t="s">
        <v>55</v>
      </c>
      <c r="O20" s="13" t="s">
        <v>56</v>
      </c>
      <c r="P20" s="13" t="s">
        <v>59</v>
      </c>
      <c r="Q20" s="13" t="s">
        <v>60</v>
      </c>
      <c r="R20" s="13" t="s">
        <v>61</v>
      </c>
      <c r="S20" s="13" t="s">
        <v>62</v>
      </c>
      <c r="T20" s="13" t="s">
        <v>63</v>
      </c>
      <c r="U20" s="13" t="s">
        <v>66</v>
      </c>
      <c r="V20" s="13" t="s">
        <v>67</v>
      </c>
      <c r="W20" s="13" t="s">
        <v>68</v>
      </c>
      <c r="X20" s="13" t="s">
        <v>69</v>
      </c>
      <c r="Y20" s="13" t="s">
        <v>70</v>
      </c>
      <c r="Z20" s="13" t="s">
        <v>73</v>
      </c>
      <c r="AA20" s="13" t="s">
        <v>74</v>
      </c>
      <c r="AB20" s="13" t="s">
        <v>75</v>
      </c>
      <c r="AC20" s="13" t="s">
        <v>76</v>
      </c>
      <c r="AD20" s="13" t="s">
        <v>77</v>
      </c>
      <c r="AE20" s="13" t="s">
        <v>81</v>
      </c>
      <c r="AF20" s="13" t="s">
        <v>82</v>
      </c>
      <c r="AG20" s="13" t="s">
        <v>83</v>
      </c>
      <c r="AH20" s="13" t="s">
        <v>84</v>
      </c>
      <c r="AI20" s="13" t="s">
        <v>85</v>
      </c>
      <c r="AJ20" s="13" t="s">
        <v>88</v>
      </c>
      <c r="AK20" s="13" t="s">
        <v>89</v>
      </c>
      <c r="AL20" s="13" t="s">
        <v>90</v>
      </c>
      <c r="AM20" s="13" t="s">
        <v>91</v>
      </c>
      <c r="AN20" s="13" t="s">
        <v>92</v>
      </c>
      <c r="AO20" s="13" t="s">
        <v>95</v>
      </c>
      <c r="AP20" s="13" t="s">
        <v>96</v>
      </c>
      <c r="AQ20" s="13" t="s">
        <v>97</v>
      </c>
      <c r="AR20" s="13" t="s">
        <v>98</v>
      </c>
      <c r="AS20" s="13" t="s">
        <v>99</v>
      </c>
      <c r="AT20" s="13" t="s">
        <v>102</v>
      </c>
      <c r="AU20" s="13" t="s">
        <v>103</v>
      </c>
      <c r="AV20" s="13" t="s">
        <v>104</v>
      </c>
      <c r="AW20" s="13" t="s">
        <v>105</v>
      </c>
      <c r="AX20" s="13" t="s">
        <v>106</v>
      </c>
      <c r="AY20" s="13" t="s">
        <v>109</v>
      </c>
      <c r="AZ20" s="13" t="s">
        <v>110</v>
      </c>
      <c r="BA20" s="13" t="s">
        <v>111</v>
      </c>
      <c r="BB20" s="13" t="s">
        <v>112</v>
      </c>
      <c r="BC20" s="13" t="s">
        <v>113</v>
      </c>
      <c r="BD20" s="13" t="s">
        <v>118</v>
      </c>
      <c r="BE20" s="13" t="s">
        <v>119</v>
      </c>
      <c r="BF20" s="13" t="s">
        <v>120</v>
      </c>
      <c r="BG20" s="13" t="s">
        <v>121</v>
      </c>
      <c r="BH20" s="13" t="s">
        <v>122</v>
      </c>
      <c r="BI20" s="18"/>
    </row>
    <row r="21" spans="2:61" s="4" customFormat="1" x14ac:dyDescent="0.25">
      <c r="B21" s="13">
        <v>1</v>
      </c>
      <c r="C21" s="13">
        <v>2</v>
      </c>
      <c r="D21" s="13">
        <v>3</v>
      </c>
      <c r="E21" s="13">
        <v>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13">
        <v>8</v>
      </c>
    </row>
    <row r="22" spans="2:61" ht="31.5" x14ac:dyDescent="0.25">
      <c r="B22" s="45" t="s">
        <v>908</v>
      </c>
      <c r="C22" s="29" t="s">
        <v>17</v>
      </c>
      <c r="D22" s="30" t="s">
        <v>909</v>
      </c>
      <c r="E22" s="59" t="s">
        <v>907</v>
      </c>
      <c r="F22" s="59" t="s">
        <v>907</v>
      </c>
      <c r="G22" s="59" t="s">
        <v>907</v>
      </c>
      <c r="H22" s="59" t="s">
        <v>907</v>
      </c>
      <c r="I22" s="59" t="s">
        <v>907</v>
      </c>
      <c r="J22" s="59" t="s">
        <v>907</v>
      </c>
      <c r="K22" s="59" t="s">
        <v>907</v>
      </c>
      <c r="L22" s="59" t="s">
        <v>907</v>
      </c>
      <c r="M22" s="59" t="s">
        <v>907</v>
      </c>
      <c r="N22" s="59" t="s">
        <v>907</v>
      </c>
      <c r="O22" s="59" t="s">
        <v>907</v>
      </c>
      <c r="P22" s="59" t="s">
        <v>907</v>
      </c>
      <c r="Q22" s="59" t="s">
        <v>907</v>
      </c>
      <c r="R22" s="59" t="s">
        <v>907</v>
      </c>
      <c r="S22" s="59" t="s">
        <v>907</v>
      </c>
      <c r="T22" s="59" t="s">
        <v>907</v>
      </c>
      <c r="U22" s="59" t="s">
        <v>907</v>
      </c>
      <c r="V22" s="59" t="s">
        <v>907</v>
      </c>
      <c r="W22" s="59" t="s">
        <v>907</v>
      </c>
      <c r="X22" s="59" t="s">
        <v>907</v>
      </c>
      <c r="Y22" s="59" t="s">
        <v>907</v>
      </c>
      <c r="Z22" s="59" t="s">
        <v>907</v>
      </c>
      <c r="AA22" s="59" t="s">
        <v>907</v>
      </c>
      <c r="AB22" s="59" t="s">
        <v>907</v>
      </c>
      <c r="AC22" s="59" t="s">
        <v>907</v>
      </c>
      <c r="AD22" s="59" t="s">
        <v>907</v>
      </c>
      <c r="AE22" s="59" t="s">
        <v>907</v>
      </c>
      <c r="AF22" s="59" t="s">
        <v>907</v>
      </c>
      <c r="AG22" s="59" t="s">
        <v>907</v>
      </c>
      <c r="AH22" s="59" t="s">
        <v>907</v>
      </c>
      <c r="AI22" s="59" t="s">
        <v>907</v>
      </c>
      <c r="AJ22" s="59" t="s">
        <v>907</v>
      </c>
      <c r="AK22" s="59" t="s">
        <v>907</v>
      </c>
      <c r="AL22" s="59" t="s">
        <v>907</v>
      </c>
      <c r="AM22" s="59" t="s">
        <v>907</v>
      </c>
      <c r="AN22" s="59" t="s">
        <v>907</v>
      </c>
      <c r="AO22" s="59" t="s">
        <v>907</v>
      </c>
      <c r="AP22" s="59" t="s">
        <v>907</v>
      </c>
      <c r="AQ22" s="59" t="s">
        <v>907</v>
      </c>
      <c r="AR22" s="59" t="s">
        <v>907</v>
      </c>
      <c r="AS22" s="59" t="s">
        <v>907</v>
      </c>
      <c r="AT22" s="59" t="s">
        <v>907</v>
      </c>
      <c r="AU22" s="59" t="s">
        <v>907</v>
      </c>
      <c r="AV22" s="59" t="s">
        <v>907</v>
      </c>
      <c r="AW22" s="59" t="s">
        <v>907</v>
      </c>
      <c r="AX22" s="59" t="s">
        <v>907</v>
      </c>
      <c r="AY22" s="59" t="s">
        <v>907</v>
      </c>
      <c r="AZ22" s="59" t="s">
        <v>907</v>
      </c>
      <c r="BA22" s="59" t="s">
        <v>907</v>
      </c>
      <c r="BB22" s="59" t="s">
        <v>907</v>
      </c>
      <c r="BC22" s="59" t="s">
        <v>907</v>
      </c>
      <c r="BD22" s="59" t="s">
        <v>907</v>
      </c>
      <c r="BE22" s="59" t="s">
        <v>907</v>
      </c>
      <c r="BF22" s="59" t="s">
        <v>907</v>
      </c>
      <c r="BG22" s="59" t="s">
        <v>907</v>
      </c>
      <c r="BH22" s="59" t="s">
        <v>907</v>
      </c>
      <c r="BI22" s="59" t="s">
        <v>907</v>
      </c>
    </row>
    <row r="23" spans="2:61" ht="40.9" customHeight="1" x14ac:dyDescent="0.25">
      <c r="B23" s="45" t="s">
        <v>910</v>
      </c>
      <c r="C23" s="29" t="s">
        <v>911</v>
      </c>
      <c r="D23" s="30" t="s">
        <v>909</v>
      </c>
      <c r="E23" s="59" t="s">
        <v>907</v>
      </c>
      <c r="F23" s="59" t="s">
        <v>907</v>
      </c>
      <c r="G23" s="59" t="s">
        <v>907</v>
      </c>
      <c r="H23" s="59" t="s">
        <v>907</v>
      </c>
      <c r="I23" s="59" t="s">
        <v>907</v>
      </c>
      <c r="J23" s="59" t="s">
        <v>907</v>
      </c>
      <c r="K23" s="59" t="s">
        <v>907</v>
      </c>
      <c r="L23" s="59" t="s">
        <v>907</v>
      </c>
      <c r="M23" s="59" t="s">
        <v>907</v>
      </c>
      <c r="N23" s="59" t="s">
        <v>907</v>
      </c>
      <c r="O23" s="59" t="s">
        <v>907</v>
      </c>
      <c r="P23" s="59" t="s">
        <v>907</v>
      </c>
      <c r="Q23" s="59" t="s">
        <v>907</v>
      </c>
      <c r="R23" s="59" t="s">
        <v>907</v>
      </c>
      <c r="S23" s="59" t="s">
        <v>907</v>
      </c>
      <c r="T23" s="59" t="s">
        <v>907</v>
      </c>
      <c r="U23" s="59" t="s">
        <v>907</v>
      </c>
      <c r="V23" s="59" t="s">
        <v>907</v>
      </c>
      <c r="W23" s="59" t="s">
        <v>907</v>
      </c>
      <c r="X23" s="59" t="s">
        <v>907</v>
      </c>
      <c r="Y23" s="59" t="s">
        <v>907</v>
      </c>
      <c r="Z23" s="59" t="s">
        <v>907</v>
      </c>
      <c r="AA23" s="59" t="s">
        <v>907</v>
      </c>
      <c r="AB23" s="59" t="s">
        <v>907</v>
      </c>
      <c r="AC23" s="59" t="s">
        <v>907</v>
      </c>
      <c r="AD23" s="59" t="s">
        <v>907</v>
      </c>
      <c r="AE23" s="59" t="s">
        <v>907</v>
      </c>
      <c r="AF23" s="59" t="s">
        <v>907</v>
      </c>
      <c r="AG23" s="59" t="s">
        <v>907</v>
      </c>
      <c r="AH23" s="59" t="s">
        <v>907</v>
      </c>
      <c r="AI23" s="59" t="s">
        <v>907</v>
      </c>
      <c r="AJ23" s="59" t="s">
        <v>907</v>
      </c>
      <c r="AK23" s="59" t="s">
        <v>907</v>
      </c>
      <c r="AL23" s="59" t="s">
        <v>907</v>
      </c>
      <c r="AM23" s="59" t="s">
        <v>907</v>
      </c>
      <c r="AN23" s="59" t="s">
        <v>907</v>
      </c>
      <c r="AO23" s="59" t="s">
        <v>907</v>
      </c>
      <c r="AP23" s="59" t="s">
        <v>907</v>
      </c>
      <c r="AQ23" s="59" t="s">
        <v>907</v>
      </c>
      <c r="AR23" s="59" t="s">
        <v>907</v>
      </c>
      <c r="AS23" s="59" t="s">
        <v>907</v>
      </c>
      <c r="AT23" s="59" t="s">
        <v>907</v>
      </c>
      <c r="AU23" s="59" t="s">
        <v>907</v>
      </c>
      <c r="AV23" s="59" t="s">
        <v>907</v>
      </c>
      <c r="AW23" s="59" t="s">
        <v>907</v>
      </c>
      <c r="AX23" s="59" t="s">
        <v>907</v>
      </c>
      <c r="AY23" s="59" t="s">
        <v>907</v>
      </c>
      <c r="AZ23" s="59" t="s">
        <v>907</v>
      </c>
      <c r="BA23" s="59" t="s">
        <v>907</v>
      </c>
      <c r="BB23" s="59" t="s">
        <v>907</v>
      </c>
      <c r="BC23" s="59" t="s">
        <v>907</v>
      </c>
      <c r="BD23" s="59" t="s">
        <v>907</v>
      </c>
      <c r="BE23" s="59" t="s">
        <v>907</v>
      </c>
      <c r="BF23" s="59" t="s">
        <v>907</v>
      </c>
      <c r="BG23" s="59" t="s">
        <v>907</v>
      </c>
      <c r="BH23" s="59" t="s">
        <v>907</v>
      </c>
      <c r="BI23" s="59" t="s">
        <v>907</v>
      </c>
    </row>
    <row r="24" spans="2:61" ht="47.25" x14ac:dyDescent="0.25">
      <c r="B24" s="45" t="s">
        <v>912</v>
      </c>
      <c r="C24" s="29" t="s">
        <v>913</v>
      </c>
      <c r="D24" s="30" t="s">
        <v>909</v>
      </c>
      <c r="E24" s="59" t="s">
        <v>907</v>
      </c>
      <c r="F24" s="59" t="s">
        <v>907</v>
      </c>
      <c r="G24" s="59" t="s">
        <v>907</v>
      </c>
      <c r="H24" s="59" t="s">
        <v>907</v>
      </c>
      <c r="I24" s="59" t="s">
        <v>907</v>
      </c>
      <c r="J24" s="59" t="s">
        <v>907</v>
      </c>
      <c r="K24" s="59" t="s">
        <v>907</v>
      </c>
      <c r="L24" s="59" t="s">
        <v>907</v>
      </c>
      <c r="M24" s="59" t="s">
        <v>907</v>
      </c>
      <c r="N24" s="59" t="s">
        <v>907</v>
      </c>
      <c r="O24" s="59" t="s">
        <v>907</v>
      </c>
      <c r="P24" s="59" t="s">
        <v>907</v>
      </c>
      <c r="Q24" s="59" t="s">
        <v>907</v>
      </c>
      <c r="R24" s="59" t="s">
        <v>907</v>
      </c>
      <c r="S24" s="59" t="s">
        <v>907</v>
      </c>
      <c r="T24" s="59" t="s">
        <v>907</v>
      </c>
      <c r="U24" s="59" t="s">
        <v>907</v>
      </c>
      <c r="V24" s="59" t="s">
        <v>907</v>
      </c>
      <c r="W24" s="59" t="s">
        <v>907</v>
      </c>
      <c r="X24" s="59" t="s">
        <v>907</v>
      </c>
      <c r="Y24" s="59" t="s">
        <v>907</v>
      </c>
      <c r="Z24" s="59" t="s">
        <v>907</v>
      </c>
      <c r="AA24" s="59" t="s">
        <v>907</v>
      </c>
      <c r="AB24" s="59" t="s">
        <v>907</v>
      </c>
      <c r="AC24" s="59" t="s">
        <v>907</v>
      </c>
      <c r="AD24" s="59" t="s">
        <v>907</v>
      </c>
      <c r="AE24" s="59" t="s">
        <v>907</v>
      </c>
      <c r="AF24" s="59" t="s">
        <v>907</v>
      </c>
      <c r="AG24" s="59" t="s">
        <v>907</v>
      </c>
      <c r="AH24" s="59" t="s">
        <v>907</v>
      </c>
      <c r="AI24" s="59" t="s">
        <v>907</v>
      </c>
      <c r="AJ24" s="59" t="s">
        <v>907</v>
      </c>
      <c r="AK24" s="59" t="s">
        <v>907</v>
      </c>
      <c r="AL24" s="59" t="s">
        <v>907</v>
      </c>
      <c r="AM24" s="59" t="s">
        <v>907</v>
      </c>
      <c r="AN24" s="59" t="s">
        <v>907</v>
      </c>
      <c r="AO24" s="59" t="s">
        <v>907</v>
      </c>
      <c r="AP24" s="59" t="s">
        <v>907</v>
      </c>
      <c r="AQ24" s="59" t="s">
        <v>907</v>
      </c>
      <c r="AR24" s="59" t="s">
        <v>907</v>
      </c>
      <c r="AS24" s="59" t="s">
        <v>907</v>
      </c>
      <c r="AT24" s="59" t="s">
        <v>907</v>
      </c>
      <c r="AU24" s="59" t="s">
        <v>907</v>
      </c>
      <c r="AV24" s="59" t="s">
        <v>907</v>
      </c>
      <c r="AW24" s="59" t="s">
        <v>907</v>
      </c>
      <c r="AX24" s="59" t="s">
        <v>907</v>
      </c>
      <c r="AY24" s="59" t="s">
        <v>907</v>
      </c>
      <c r="AZ24" s="59" t="s">
        <v>907</v>
      </c>
      <c r="BA24" s="59" t="s">
        <v>907</v>
      </c>
      <c r="BB24" s="59" t="s">
        <v>907</v>
      </c>
      <c r="BC24" s="59" t="s">
        <v>907</v>
      </c>
      <c r="BD24" s="59" t="s">
        <v>907</v>
      </c>
      <c r="BE24" s="59" t="s">
        <v>907</v>
      </c>
      <c r="BF24" s="59" t="s">
        <v>907</v>
      </c>
      <c r="BG24" s="59" t="s">
        <v>907</v>
      </c>
      <c r="BH24" s="59" t="s">
        <v>907</v>
      </c>
      <c r="BI24" s="59" t="s">
        <v>907</v>
      </c>
    </row>
    <row r="25" spans="2:61" ht="94.5" x14ac:dyDescent="0.25">
      <c r="B25" s="45" t="s">
        <v>914</v>
      </c>
      <c r="C25" s="29" t="s">
        <v>915</v>
      </c>
      <c r="D25" s="30" t="s">
        <v>909</v>
      </c>
      <c r="E25" s="59" t="s">
        <v>907</v>
      </c>
      <c r="F25" s="59" t="s">
        <v>907</v>
      </c>
      <c r="G25" s="59" t="s">
        <v>907</v>
      </c>
      <c r="H25" s="59" t="s">
        <v>907</v>
      </c>
      <c r="I25" s="59" t="s">
        <v>907</v>
      </c>
      <c r="J25" s="59" t="s">
        <v>907</v>
      </c>
      <c r="K25" s="59" t="s">
        <v>907</v>
      </c>
      <c r="L25" s="59" t="s">
        <v>907</v>
      </c>
      <c r="M25" s="59" t="s">
        <v>907</v>
      </c>
      <c r="N25" s="59" t="s">
        <v>907</v>
      </c>
      <c r="O25" s="59" t="s">
        <v>907</v>
      </c>
      <c r="P25" s="59" t="s">
        <v>907</v>
      </c>
      <c r="Q25" s="59" t="s">
        <v>907</v>
      </c>
      <c r="R25" s="59" t="s">
        <v>907</v>
      </c>
      <c r="S25" s="59" t="s">
        <v>907</v>
      </c>
      <c r="T25" s="59" t="s">
        <v>907</v>
      </c>
      <c r="U25" s="59" t="s">
        <v>907</v>
      </c>
      <c r="V25" s="59" t="s">
        <v>907</v>
      </c>
      <c r="W25" s="59" t="s">
        <v>907</v>
      </c>
      <c r="X25" s="59" t="s">
        <v>907</v>
      </c>
      <c r="Y25" s="59" t="s">
        <v>907</v>
      </c>
      <c r="Z25" s="59" t="s">
        <v>907</v>
      </c>
      <c r="AA25" s="59" t="s">
        <v>907</v>
      </c>
      <c r="AB25" s="59" t="s">
        <v>907</v>
      </c>
      <c r="AC25" s="59" t="s">
        <v>907</v>
      </c>
      <c r="AD25" s="59" t="s">
        <v>907</v>
      </c>
      <c r="AE25" s="59" t="s">
        <v>907</v>
      </c>
      <c r="AF25" s="59" t="s">
        <v>907</v>
      </c>
      <c r="AG25" s="59" t="s">
        <v>907</v>
      </c>
      <c r="AH25" s="59" t="s">
        <v>907</v>
      </c>
      <c r="AI25" s="59" t="s">
        <v>907</v>
      </c>
      <c r="AJ25" s="59" t="s">
        <v>907</v>
      </c>
      <c r="AK25" s="59" t="s">
        <v>907</v>
      </c>
      <c r="AL25" s="59" t="s">
        <v>907</v>
      </c>
      <c r="AM25" s="59" t="s">
        <v>907</v>
      </c>
      <c r="AN25" s="59" t="s">
        <v>907</v>
      </c>
      <c r="AO25" s="59" t="s">
        <v>907</v>
      </c>
      <c r="AP25" s="59" t="s">
        <v>907</v>
      </c>
      <c r="AQ25" s="59" t="s">
        <v>907</v>
      </c>
      <c r="AR25" s="59" t="s">
        <v>907</v>
      </c>
      <c r="AS25" s="59" t="s">
        <v>907</v>
      </c>
      <c r="AT25" s="59" t="s">
        <v>907</v>
      </c>
      <c r="AU25" s="59" t="s">
        <v>907</v>
      </c>
      <c r="AV25" s="59" t="s">
        <v>907</v>
      </c>
      <c r="AW25" s="59" t="s">
        <v>907</v>
      </c>
      <c r="AX25" s="59" t="s">
        <v>907</v>
      </c>
      <c r="AY25" s="59" t="s">
        <v>907</v>
      </c>
      <c r="AZ25" s="59" t="s">
        <v>907</v>
      </c>
      <c r="BA25" s="59" t="s">
        <v>907</v>
      </c>
      <c r="BB25" s="59" t="s">
        <v>907</v>
      </c>
      <c r="BC25" s="59" t="s">
        <v>907</v>
      </c>
      <c r="BD25" s="59" t="s">
        <v>907</v>
      </c>
      <c r="BE25" s="59" t="s">
        <v>907</v>
      </c>
      <c r="BF25" s="59" t="s">
        <v>907</v>
      </c>
      <c r="BG25" s="59" t="s">
        <v>907</v>
      </c>
      <c r="BH25" s="59" t="s">
        <v>907</v>
      </c>
      <c r="BI25" s="59" t="s">
        <v>907</v>
      </c>
    </row>
    <row r="26" spans="2:61" ht="47.25" x14ac:dyDescent="0.25">
      <c r="B26" s="45" t="s">
        <v>916</v>
      </c>
      <c r="C26" s="29" t="s">
        <v>917</v>
      </c>
      <c r="D26" s="30" t="s">
        <v>909</v>
      </c>
      <c r="E26" s="59" t="s">
        <v>907</v>
      </c>
      <c r="F26" s="59" t="s">
        <v>907</v>
      </c>
      <c r="G26" s="59" t="s">
        <v>907</v>
      </c>
      <c r="H26" s="59" t="s">
        <v>907</v>
      </c>
      <c r="I26" s="59" t="s">
        <v>907</v>
      </c>
      <c r="J26" s="59" t="s">
        <v>907</v>
      </c>
      <c r="K26" s="59" t="s">
        <v>907</v>
      </c>
      <c r="L26" s="59" t="s">
        <v>907</v>
      </c>
      <c r="M26" s="59" t="s">
        <v>907</v>
      </c>
      <c r="N26" s="59" t="s">
        <v>907</v>
      </c>
      <c r="O26" s="59" t="s">
        <v>907</v>
      </c>
      <c r="P26" s="59" t="s">
        <v>907</v>
      </c>
      <c r="Q26" s="59" t="s">
        <v>907</v>
      </c>
      <c r="R26" s="59" t="s">
        <v>907</v>
      </c>
      <c r="S26" s="59" t="s">
        <v>907</v>
      </c>
      <c r="T26" s="59" t="s">
        <v>907</v>
      </c>
      <c r="U26" s="59" t="s">
        <v>907</v>
      </c>
      <c r="V26" s="59" t="s">
        <v>907</v>
      </c>
      <c r="W26" s="59" t="s">
        <v>907</v>
      </c>
      <c r="X26" s="59" t="s">
        <v>907</v>
      </c>
      <c r="Y26" s="59" t="s">
        <v>907</v>
      </c>
      <c r="Z26" s="59" t="s">
        <v>907</v>
      </c>
      <c r="AA26" s="59" t="s">
        <v>907</v>
      </c>
      <c r="AB26" s="59" t="s">
        <v>907</v>
      </c>
      <c r="AC26" s="59" t="s">
        <v>907</v>
      </c>
      <c r="AD26" s="59" t="s">
        <v>907</v>
      </c>
      <c r="AE26" s="59" t="s">
        <v>907</v>
      </c>
      <c r="AF26" s="59" t="s">
        <v>907</v>
      </c>
      <c r="AG26" s="59" t="s">
        <v>907</v>
      </c>
      <c r="AH26" s="59" t="s">
        <v>907</v>
      </c>
      <c r="AI26" s="59" t="s">
        <v>907</v>
      </c>
      <c r="AJ26" s="59" t="s">
        <v>907</v>
      </c>
      <c r="AK26" s="59" t="s">
        <v>907</v>
      </c>
      <c r="AL26" s="59" t="s">
        <v>907</v>
      </c>
      <c r="AM26" s="59" t="s">
        <v>907</v>
      </c>
      <c r="AN26" s="59" t="s">
        <v>907</v>
      </c>
      <c r="AO26" s="59" t="s">
        <v>907</v>
      </c>
      <c r="AP26" s="59" t="s">
        <v>907</v>
      </c>
      <c r="AQ26" s="59" t="s">
        <v>907</v>
      </c>
      <c r="AR26" s="59" t="s">
        <v>907</v>
      </c>
      <c r="AS26" s="59" t="s">
        <v>907</v>
      </c>
      <c r="AT26" s="59" t="s">
        <v>907</v>
      </c>
      <c r="AU26" s="59" t="s">
        <v>907</v>
      </c>
      <c r="AV26" s="59" t="s">
        <v>907</v>
      </c>
      <c r="AW26" s="59" t="s">
        <v>907</v>
      </c>
      <c r="AX26" s="59" t="s">
        <v>907</v>
      </c>
      <c r="AY26" s="59" t="s">
        <v>907</v>
      </c>
      <c r="AZ26" s="59" t="s">
        <v>907</v>
      </c>
      <c r="BA26" s="59" t="s">
        <v>907</v>
      </c>
      <c r="BB26" s="59" t="s">
        <v>907</v>
      </c>
      <c r="BC26" s="59" t="s">
        <v>907</v>
      </c>
      <c r="BD26" s="59" t="s">
        <v>907</v>
      </c>
      <c r="BE26" s="59" t="s">
        <v>907</v>
      </c>
      <c r="BF26" s="59" t="s">
        <v>907</v>
      </c>
      <c r="BG26" s="59" t="s">
        <v>907</v>
      </c>
      <c r="BH26" s="59" t="s">
        <v>907</v>
      </c>
      <c r="BI26" s="59" t="s">
        <v>907</v>
      </c>
    </row>
    <row r="27" spans="2:61" ht="63" x14ac:dyDescent="0.25">
      <c r="B27" s="45" t="s">
        <v>918</v>
      </c>
      <c r="C27" s="29" t="s">
        <v>919</v>
      </c>
      <c r="D27" s="30" t="s">
        <v>909</v>
      </c>
      <c r="E27" s="59" t="s">
        <v>907</v>
      </c>
      <c r="F27" s="59" t="s">
        <v>907</v>
      </c>
      <c r="G27" s="59" t="s">
        <v>907</v>
      </c>
      <c r="H27" s="59" t="s">
        <v>907</v>
      </c>
      <c r="I27" s="59" t="s">
        <v>907</v>
      </c>
      <c r="J27" s="59" t="s">
        <v>907</v>
      </c>
      <c r="K27" s="59" t="s">
        <v>907</v>
      </c>
      <c r="L27" s="59" t="s">
        <v>907</v>
      </c>
      <c r="M27" s="59" t="s">
        <v>907</v>
      </c>
      <c r="N27" s="59" t="s">
        <v>907</v>
      </c>
      <c r="O27" s="59" t="s">
        <v>907</v>
      </c>
      <c r="P27" s="59" t="s">
        <v>907</v>
      </c>
      <c r="Q27" s="59" t="s">
        <v>907</v>
      </c>
      <c r="R27" s="59" t="s">
        <v>907</v>
      </c>
      <c r="S27" s="59" t="s">
        <v>907</v>
      </c>
      <c r="T27" s="59" t="s">
        <v>907</v>
      </c>
      <c r="U27" s="59" t="s">
        <v>907</v>
      </c>
      <c r="V27" s="59" t="s">
        <v>907</v>
      </c>
      <c r="W27" s="59" t="s">
        <v>907</v>
      </c>
      <c r="X27" s="59" t="s">
        <v>907</v>
      </c>
      <c r="Y27" s="59" t="s">
        <v>907</v>
      </c>
      <c r="Z27" s="59" t="s">
        <v>907</v>
      </c>
      <c r="AA27" s="59" t="s">
        <v>907</v>
      </c>
      <c r="AB27" s="59" t="s">
        <v>907</v>
      </c>
      <c r="AC27" s="59" t="s">
        <v>907</v>
      </c>
      <c r="AD27" s="59" t="s">
        <v>907</v>
      </c>
      <c r="AE27" s="59" t="s">
        <v>907</v>
      </c>
      <c r="AF27" s="59" t="s">
        <v>907</v>
      </c>
      <c r="AG27" s="59" t="s">
        <v>907</v>
      </c>
      <c r="AH27" s="59" t="s">
        <v>907</v>
      </c>
      <c r="AI27" s="59" t="s">
        <v>907</v>
      </c>
      <c r="AJ27" s="59" t="s">
        <v>907</v>
      </c>
      <c r="AK27" s="59" t="s">
        <v>907</v>
      </c>
      <c r="AL27" s="59" t="s">
        <v>907</v>
      </c>
      <c r="AM27" s="59" t="s">
        <v>907</v>
      </c>
      <c r="AN27" s="59" t="s">
        <v>907</v>
      </c>
      <c r="AO27" s="59" t="s">
        <v>907</v>
      </c>
      <c r="AP27" s="59" t="s">
        <v>907</v>
      </c>
      <c r="AQ27" s="59" t="s">
        <v>907</v>
      </c>
      <c r="AR27" s="59" t="s">
        <v>907</v>
      </c>
      <c r="AS27" s="59" t="s">
        <v>907</v>
      </c>
      <c r="AT27" s="59" t="s">
        <v>907</v>
      </c>
      <c r="AU27" s="59" t="s">
        <v>907</v>
      </c>
      <c r="AV27" s="59" t="s">
        <v>907</v>
      </c>
      <c r="AW27" s="59" t="s">
        <v>907</v>
      </c>
      <c r="AX27" s="59" t="s">
        <v>907</v>
      </c>
      <c r="AY27" s="59" t="s">
        <v>907</v>
      </c>
      <c r="AZ27" s="59" t="s">
        <v>907</v>
      </c>
      <c r="BA27" s="59" t="s">
        <v>907</v>
      </c>
      <c r="BB27" s="59" t="s">
        <v>907</v>
      </c>
      <c r="BC27" s="59" t="s">
        <v>907</v>
      </c>
      <c r="BD27" s="59" t="s">
        <v>907</v>
      </c>
      <c r="BE27" s="59" t="s">
        <v>907</v>
      </c>
      <c r="BF27" s="59" t="s">
        <v>907</v>
      </c>
      <c r="BG27" s="59" t="s">
        <v>907</v>
      </c>
      <c r="BH27" s="59" t="s">
        <v>907</v>
      </c>
      <c r="BI27" s="59" t="s">
        <v>907</v>
      </c>
    </row>
    <row r="28" spans="2:61" ht="31.5" x14ac:dyDescent="0.25">
      <c r="B28" s="45" t="s">
        <v>920</v>
      </c>
      <c r="C28" s="29" t="s">
        <v>921</v>
      </c>
      <c r="D28" s="30" t="s">
        <v>909</v>
      </c>
      <c r="E28" s="59" t="s">
        <v>907</v>
      </c>
      <c r="F28" s="59" t="s">
        <v>907</v>
      </c>
      <c r="G28" s="59" t="s">
        <v>907</v>
      </c>
      <c r="H28" s="59" t="s">
        <v>907</v>
      </c>
      <c r="I28" s="59" t="s">
        <v>907</v>
      </c>
      <c r="J28" s="59" t="s">
        <v>907</v>
      </c>
      <c r="K28" s="59" t="s">
        <v>907</v>
      </c>
      <c r="L28" s="59" t="s">
        <v>907</v>
      </c>
      <c r="M28" s="59" t="s">
        <v>907</v>
      </c>
      <c r="N28" s="59" t="s">
        <v>907</v>
      </c>
      <c r="O28" s="59" t="s">
        <v>907</v>
      </c>
      <c r="P28" s="59" t="s">
        <v>907</v>
      </c>
      <c r="Q28" s="59" t="s">
        <v>907</v>
      </c>
      <c r="R28" s="59" t="s">
        <v>907</v>
      </c>
      <c r="S28" s="59" t="s">
        <v>907</v>
      </c>
      <c r="T28" s="59" t="s">
        <v>907</v>
      </c>
      <c r="U28" s="59" t="s">
        <v>907</v>
      </c>
      <c r="V28" s="59" t="s">
        <v>907</v>
      </c>
      <c r="W28" s="59" t="s">
        <v>907</v>
      </c>
      <c r="X28" s="59" t="s">
        <v>907</v>
      </c>
      <c r="Y28" s="59" t="s">
        <v>907</v>
      </c>
      <c r="Z28" s="59" t="s">
        <v>907</v>
      </c>
      <c r="AA28" s="59" t="s">
        <v>907</v>
      </c>
      <c r="AB28" s="59" t="s">
        <v>907</v>
      </c>
      <c r="AC28" s="59" t="s">
        <v>907</v>
      </c>
      <c r="AD28" s="59" t="s">
        <v>907</v>
      </c>
      <c r="AE28" s="59" t="s">
        <v>907</v>
      </c>
      <c r="AF28" s="59" t="s">
        <v>907</v>
      </c>
      <c r="AG28" s="59" t="s">
        <v>907</v>
      </c>
      <c r="AH28" s="59" t="s">
        <v>907</v>
      </c>
      <c r="AI28" s="59" t="s">
        <v>907</v>
      </c>
      <c r="AJ28" s="59" t="s">
        <v>907</v>
      </c>
      <c r="AK28" s="59" t="s">
        <v>907</v>
      </c>
      <c r="AL28" s="59" t="s">
        <v>907</v>
      </c>
      <c r="AM28" s="59" t="s">
        <v>907</v>
      </c>
      <c r="AN28" s="59" t="s">
        <v>907</v>
      </c>
      <c r="AO28" s="59" t="s">
        <v>907</v>
      </c>
      <c r="AP28" s="59" t="s">
        <v>907</v>
      </c>
      <c r="AQ28" s="59" t="s">
        <v>907</v>
      </c>
      <c r="AR28" s="59" t="s">
        <v>907</v>
      </c>
      <c r="AS28" s="59" t="s">
        <v>907</v>
      </c>
      <c r="AT28" s="59" t="s">
        <v>907</v>
      </c>
      <c r="AU28" s="59" t="s">
        <v>907</v>
      </c>
      <c r="AV28" s="59" t="s">
        <v>907</v>
      </c>
      <c r="AW28" s="59" t="s">
        <v>907</v>
      </c>
      <c r="AX28" s="59" t="s">
        <v>907</v>
      </c>
      <c r="AY28" s="59" t="s">
        <v>907</v>
      </c>
      <c r="AZ28" s="59" t="s">
        <v>907</v>
      </c>
      <c r="BA28" s="59" t="s">
        <v>907</v>
      </c>
      <c r="BB28" s="59" t="s">
        <v>907</v>
      </c>
      <c r="BC28" s="59" t="s">
        <v>907</v>
      </c>
      <c r="BD28" s="59" t="s">
        <v>907</v>
      </c>
      <c r="BE28" s="59" t="s">
        <v>907</v>
      </c>
      <c r="BF28" s="59" t="s">
        <v>907</v>
      </c>
      <c r="BG28" s="59" t="s">
        <v>907</v>
      </c>
      <c r="BH28" s="59" t="s">
        <v>907</v>
      </c>
      <c r="BI28" s="59" t="s">
        <v>907</v>
      </c>
    </row>
    <row r="29" spans="2:61" x14ac:dyDescent="0.25">
      <c r="B29" s="45" t="s">
        <v>922</v>
      </c>
      <c r="C29" s="29" t="s">
        <v>668</v>
      </c>
      <c r="D29" s="31" t="s">
        <v>909</v>
      </c>
      <c r="E29" s="59" t="s">
        <v>907</v>
      </c>
      <c r="F29" s="59" t="s">
        <v>907</v>
      </c>
      <c r="G29" s="59" t="s">
        <v>907</v>
      </c>
      <c r="H29" s="59" t="s">
        <v>907</v>
      </c>
      <c r="I29" s="59" t="s">
        <v>907</v>
      </c>
      <c r="J29" s="59" t="s">
        <v>907</v>
      </c>
      <c r="K29" s="59" t="s">
        <v>907</v>
      </c>
      <c r="L29" s="59" t="s">
        <v>907</v>
      </c>
      <c r="M29" s="59" t="s">
        <v>907</v>
      </c>
      <c r="N29" s="59" t="s">
        <v>907</v>
      </c>
      <c r="O29" s="59" t="s">
        <v>907</v>
      </c>
      <c r="P29" s="59" t="s">
        <v>907</v>
      </c>
      <c r="Q29" s="59" t="s">
        <v>907</v>
      </c>
      <c r="R29" s="59" t="s">
        <v>907</v>
      </c>
      <c r="S29" s="59" t="s">
        <v>907</v>
      </c>
      <c r="T29" s="59" t="s">
        <v>907</v>
      </c>
      <c r="U29" s="59" t="s">
        <v>907</v>
      </c>
      <c r="V29" s="59" t="s">
        <v>907</v>
      </c>
      <c r="W29" s="59" t="s">
        <v>907</v>
      </c>
      <c r="X29" s="59" t="s">
        <v>907</v>
      </c>
      <c r="Y29" s="59" t="s">
        <v>907</v>
      </c>
      <c r="Z29" s="59" t="s">
        <v>907</v>
      </c>
      <c r="AA29" s="59" t="s">
        <v>907</v>
      </c>
      <c r="AB29" s="59" t="s">
        <v>907</v>
      </c>
      <c r="AC29" s="59" t="s">
        <v>907</v>
      </c>
      <c r="AD29" s="59" t="s">
        <v>907</v>
      </c>
      <c r="AE29" s="59" t="s">
        <v>907</v>
      </c>
      <c r="AF29" s="59" t="s">
        <v>907</v>
      </c>
      <c r="AG29" s="59" t="s">
        <v>907</v>
      </c>
      <c r="AH29" s="59" t="s">
        <v>907</v>
      </c>
      <c r="AI29" s="59" t="s">
        <v>907</v>
      </c>
      <c r="AJ29" s="59" t="s">
        <v>907</v>
      </c>
      <c r="AK29" s="59" t="s">
        <v>907</v>
      </c>
      <c r="AL29" s="59" t="s">
        <v>907</v>
      </c>
      <c r="AM29" s="59" t="s">
        <v>907</v>
      </c>
      <c r="AN29" s="59" t="s">
        <v>907</v>
      </c>
      <c r="AO29" s="59" t="s">
        <v>907</v>
      </c>
      <c r="AP29" s="59" t="s">
        <v>907</v>
      </c>
      <c r="AQ29" s="59" t="s">
        <v>907</v>
      </c>
      <c r="AR29" s="59" t="s">
        <v>907</v>
      </c>
      <c r="AS29" s="59" t="s">
        <v>907</v>
      </c>
      <c r="AT29" s="59" t="s">
        <v>907</v>
      </c>
      <c r="AU29" s="59" t="s">
        <v>907</v>
      </c>
      <c r="AV29" s="59" t="s">
        <v>907</v>
      </c>
      <c r="AW29" s="59" t="s">
        <v>907</v>
      </c>
      <c r="AX29" s="59" t="s">
        <v>907</v>
      </c>
      <c r="AY29" s="59" t="s">
        <v>907</v>
      </c>
      <c r="AZ29" s="59" t="s">
        <v>907</v>
      </c>
      <c r="BA29" s="59" t="s">
        <v>907</v>
      </c>
      <c r="BB29" s="59" t="s">
        <v>907</v>
      </c>
      <c r="BC29" s="59" t="s">
        <v>907</v>
      </c>
      <c r="BD29" s="59" t="s">
        <v>907</v>
      </c>
      <c r="BE29" s="59" t="s">
        <v>907</v>
      </c>
      <c r="BF29" s="59" t="s">
        <v>907</v>
      </c>
      <c r="BG29" s="59" t="s">
        <v>907</v>
      </c>
      <c r="BH29" s="59" t="s">
        <v>907</v>
      </c>
      <c r="BI29" s="59" t="s">
        <v>907</v>
      </c>
    </row>
    <row r="30" spans="2:61" ht="47.25" x14ac:dyDescent="0.25">
      <c r="B30" s="34" t="s">
        <v>669</v>
      </c>
      <c r="C30" s="32" t="s">
        <v>923</v>
      </c>
      <c r="D30" s="33" t="s">
        <v>909</v>
      </c>
      <c r="E30" s="58" t="s">
        <v>907</v>
      </c>
      <c r="F30" s="58" t="s">
        <v>907</v>
      </c>
      <c r="G30" s="58" t="s">
        <v>907</v>
      </c>
      <c r="H30" s="58" t="s">
        <v>907</v>
      </c>
      <c r="I30" s="58" t="s">
        <v>907</v>
      </c>
      <c r="J30" s="58" t="s">
        <v>907</v>
      </c>
      <c r="K30" s="58" t="s">
        <v>907</v>
      </c>
      <c r="L30" s="58" t="s">
        <v>907</v>
      </c>
      <c r="M30" s="58" t="s">
        <v>907</v>
      </c>
      <c r="N30" s="58" t="s">
        <v>907</v>
      </c>
      <c r="O30" s="58" t="s">
        <v>907</v>
      </c>
      <c r="P30" s="58" t="s">
        <v>907</v>
      </c>
      <c r="Q30" s="58" t="s">
        <v>907</v>
      </c>
      <c r="R30" s="58" t="s">
        <v>907</v>
      </c>
      <c r="S30" s="58" t="s">
        <v>907</v>
      </c>
      <c r="T30" s="58" t="s">
        <v>907</v>
      </c>
      <c r="U30" s="58" t="s">
        <v>907</v>
      </c>
      <c r="V30" s="58" t="s">
        <v>907</v>
      </c>
      <c r="W30" s="58" t="s">
        <v>907</v>
      </c>
      <c r="X30" s="58" t="s">
        <v>907</v>
      </c>
      <c r="Y30" s="58" t="s">
        <v>907</v>
      </c>
      <c r="Z30" s="58" t="s">
        <v>907</v>
      </c>
      <c r="AA30" s="58" t="s">
        <v>907</v>
      </c>
      <c r="AB30" s="58" t="s">
        <v>907</v>
      </c>
      <c r="AC30" s="58" t="s">
        <v>907</v>
      </c>
      <c r="AD30" s="58" t="s">
        <v>907</v>
      </c>
      <c r="AE30" s="58" t="s">
        <v>907</v>
      </c>
      <c r="AF30" s="58" t="s">
        <v>907</v>
      </c>
      <c r="AG30" s="58" t="s">
        <v>907</v>
      </c>
      <c r="AH30" s="58" t="s">
        <v>907</v>
      </c>
      <c r="AI30" s="58" t="s">
        <v>907</v>
      </c>
      <c r="AJ30" s="58" t="s">
        <v>907</v>
      </c>
      <c r="AK30" s="58" t="s">
        <v>907</v>
      </c>
      <c r="AL30" s="58" t="s">
        <v>907</v>
      </c>
      <c r="AM30" s="58" t="s">
        <v>907</v>
      </c>
      <c r="AN30" s="58" t="s">
        <v>907</v>
      </c>
      <c r="AO30" s="58" t="s">
        <v>907</v>
      </c>
      <c r="AP30" s="58" t="s">
        <v>907</v>
      </c>
      <c r="AQ30" s="58" t="s">
        <v>907</v>
      </c>
      <c r="AR30" s="58" t="s">
        <v>907</v>
      </c>
      <c r="AS30" s="58" t="s">
        <v>907</v>
      </c>
      <c r="AT30" s="58" t="s">
        <v>907</v>
      </c>
      <c r="AU30" s="58" t="s">
        <v>907</v>
      </c>
      <c r="AV30" s="58" t="s">
        <v>907</v>
      </c>
      <c r="AW30" s="58" t="s">
        <v>907</v>
      </c>
      <c r="AX30" s="58" t="s">
        <v>907</v>
      </c>
      <c r="AY30" s="58" t="s">
        <v>907</v>
      </c>
      <c r="AZ30" s="58" t="s">
        <v>907</v>
      </c>
      <c r="BA30" s="58" t="s">
        <v>907</v>
      </c>
      <c r="BB30" s="58" t="s">
        <v>907</v>
      </c>
      <c r="BC30" s="58" t="s">
        <v>907</v>
      </c>
      <c r="BD30" s="58" t="s">
        <v>907</v>
      </c>
      <c r="BE30" s="58" t="s">
        <v>907</v>
      </c>
      <c r="BF30" s="58" t="s">
        <v>907</v>
      </c>
      <c r="BG30" s="58" t="s">
        <v>907</v>
      </c>
      <c r="BH30" s="58" t="s">
        <v>907</v>
      </c>
      <c r="BI30" s="58" t="s">
        <v>907</v>
      </c>
    </row>
    <row r="31" spans="2:61" ht="78.75" x14ac:dyDescent="0.25">
      <c r="B31" s="34" t="s">
        <v>670</v>
      </c>
      <c r="C31" s="32" t="s">
        <v>924</v>
      </c>
      <c r="D31" s="33" t="s">
        <v>909</v>
      </c>
      <c r="E31" s="58" t="s">
        <v>907</v>
      </c>
      <c r="F31" s="58" t="s">
        <v>907</v>
      </c>
      <c r="G31" s="58" t="s">
        <v>907</v>
      </c>
      <c r="H31" s="58" t="s">
        <v>907</v>
      </c>
      <c r="I31" s="58" t="s">
        <v>907</v>
      </c>
      <c r="J31" s="58" t="s">
        <v>907</v>
      </c>
      <c r="K31" s="58" t="s">
        <v>907</v>
      </c>
      <c r="L31" s="58" t="s">
        <v>907</v>
      </c>
      <c r="M31" s="58" t="s">
        <v>907</v>
      </c>
      <c r="N31" s="58" t="s">
        <v>907</v>
      </c>
      <c r="O31" s="58" t="s">
        <v>907</v>
      </c>
      <c r="P31" s="58" t="s">
        <v>907</v>
      </c>
      <c r="Q31" s="58" t="s">
        <v>907</v>
      </c>
      <c r="R31" s="58" t="s">
        <v>907</v>
      </c>
      <c r="S31" s="58" t="s">
        <v>907</v>
      </c>
      <c r="T31" s="58" t="s">
        <v>907</v>
      </c>
      <c r="U31" s="58" t="s">
        <v>907</v>
      </c>
      <c r="V31" s="58" t="s">
        <v>907</v>
      </c>
      <c r="W31" s="58" t="s">
        <v>907</v>
      </c>
      <c r="X31" s="58" t="s">
        <v>907</v>
      </c>
      <c r="Y31" s="58" t="s">
        <v>907</v>
      </c>
      <c r="Z31" s="58" t="s">
        <v>907</v>
      </c>
      <c r="AA31" s="58" t="s">
        <v>907</v>
      </c>
      <c r="AB31" s="58" t="s">
        <v>907</v>
      </c>
      <c r="AC31" s="58" t="s">
        <v>907</v>
      </c>
      <c r="AD31" s="58" t="s">
        <v>907</v>
      </c>
      <c r="AE31" s="58" t="s">
        <v>907</v>
      </c>
      <c r="AF31" s="58" t="s">
        <v>907</v>
      </c>
      <c r="AG31" s="58" t="s">
        <v>907</v>
      </c>
      <c r="AH31" s="58" t="s">
        <v>907</v>
      </c>
      <c r="AI31" s="58" t="s">
        <v>907</v>
      </c>
      <c r="AJ31" s="58" t="s">
        <v>907</v>
      </c>
      <c r="AK31" s="58" t="s">
        <v>907</v>
      </c>
      <c r="AL31" s="58" t="s">
        <v>907</v>
      </c>
      <c r="AM31" s="58" t="s">
        <v>907</v>
      </c>
      <c r="AN31" s="58" t="s">
        <v>907</v>
      </c>
      <c r="AO31" s="58" t="s">
        <v>907</v>
      </c>
      <c r="AP31" s="58" t="s">
        <v>907</v>
      </c>
      <c r="AQ31" s="58" t="s">
        <v>907</v>
      </c>
      <c r="AR31" s="58" t="s">
        <v>907</v>
      </c>
      <c r="AS31" s="58" t="s">
        <v>907</v>
      </c>
      <c r="AT31" s="58" t="s">
        <v>907</v>
      </c>
      <c r="AU31" s="58" t="s">
        <v>907</v>
      </c>
      <c r="AV31" s="58" t="s">
        <v>907</v>
      </c>
      <c r="AW31" s="58" t="s">
        <v>907</v>
      </c>
      <c r="AX31" s="58" t="s">
        <v>907</v>
      </c>
      <c r="AY31" s="58" t="s">
        <v>907</v>
      </c>
      <c r="AZ31" s="58" t="s">
        <v>907</v>
      </c>
      <c r="BA31" s="58" t="s">
        <v>907</v>
      </c>
      <c r="BB31" s="58" t="s">
        <v>907</v>
      </c>
      <c r="BC31" s="58" t="s">
        <v>907</v>
      </c>
      <c r="BD31" s="58" t="s">
        <v>907</v>
      </c>
      <c r="BE31" s="58" t="s">
        <v>907</v>
      </c>
      <c r="BF31" s="58" t="s">
        <v>907</v>
      </c>
      <c r="BG31" s="58" t="s">
        <v>907</v>
      </c>
      <c r="BH31" s="58" t="s">
        <v>907</v>
      </c>
      <c r="BI31" s="58" t="s">
        <v>907</v>
      </c>
    </row>
    <row r="32" spans="2:61" ht="94.5" x14ac:dyDescent="0.25">
      <c r="B32" s="34" t="s">
        <v>441</v>
      </c>
      <c r="C32" s="32" t="s">
        <v>925</v>
      </c>
      <c r="D32" s="33" t="s">
        <v>909</v>
      </c>
      <c r="E32" s="58" t="s">
        <v>907</v>
      </c>
      <c r="F32" s="58" t="s">
        <v>907</v>
      </c>
      <c r="G32" s="58" t="s">
        <v>907</v>
      </c>
      <c r="H32" s="58" t="s">
        <v>907</v>
      </c>
      <c r="I32" s="58" t="s">
        <v>907</v>
      </c>
      <c r="J32" s="58" t="s">
        <v>907</v>
      </c>
      <c r="K32" s="58" t="s">
        <v>907</v>
      </c>
      <c r="L32" s="58" t="s">
        <v>907</v>
      </c>
      <c r="M32" s="58" t="s">
        <v>907</v>
      </c>
      <c r="N32" s="58" t="s">
        <v>907</v>
      </c>
      <c r="O32" s="58" t="s">
        <v>907</v>
      </c>
      <c r="P32" s="58" t="s">
        <v>907</v>
      </c>
      <c r="Q32" s="58" t="s">
        <v>907</v>
      </c>
      <c r="R32" s="58" t="s">
        <v>907</v>
      </c>
      <c r="S32" s="58" t="s">
        <v>907</v>
      </c>
      <c r="T32" s="58" t="s">
        <v>907</v>
      </c>
      <c r="U32" s="58" t="s">
        <v>907</v>
      </c>
      <c r="V32" s="58" t="s">
        <v>907</v>
      </c>
      <c r="W32" s="58" t="s">
        <v>907</v>
      </c>
      <c r="X32" s="58" t="s">
        <v>907</v>
      </c>
      <c r="Y32" s="58" t="s">
        <v>907</v>
      </c>
      <c r="Z32" s="58" t="s">
        <v>907</v>
      </c>
      <c r="AA32" s="58" t="s">
        <v>907</v>
      </c>
      <c r="AB32" s="58" t="s">
        <v>907</v>
      </c>
      <c r="AC32" s="58" t="s">
        <v>907</v>
      </c>
      <c r="AD32" s="58" t="s">
        <v>907</v>
      </c>
      <c r="AE32" s="58" t="s">
        <v>907</v>
      </c>
      <c r="AF32" s="58" t="s">
        <v>907</v>
      </c>
      <c r="AG32" s="58" t="s">
        <v>907</v>
      </c>
      <c r="AH32" s="58" t="s">
        <v>907</v>
      </c>
      <c r="AI32" s="58" t="s">
        <v>907</v>
      </c>
      <c r="AJ32" s="58" t="s">
        <v>907</v>
      </c>
      <c r="AK32" s="58" t="s">
        <v>907</v>
      </c>
      <c r="AL32" s="58" t="s">
        <v>907</v>
      </c>
      <c r="AM32" s="58" t="s">
        <v>907</v>
      </c>
      <c r="AN32" s="58" t="s">
        <v>907</v>
      </c>
      <c r="AO32" s="58" t="s">
        <v>907</v>
      </c>
      <c r="AP32" s="58" t="s">
        <v>907</v>
      </c>
      <c r="AQ32" s="58" t="s">
        <v>907</v>
      </c>
      <c r="AR32" s="58" t="s">
        <v>907</v>
      </c>
      <c r="AS32" s="58" t="s">
        <v>907</v>
      </c>
      <c r="AT32" s="58" t="s">
        <v>907</v>
      </c>
      <c r="AU32" s="58" t="s">
        <v>907</v>
      </c>
      <c r="AV32" s="58" t="s">
        <v>907</v>
      </c>
      <c r="AW32" s="58" t="s">
        <v>907</v>
      </c>
      <c r="AX32" s="58" t="s">
        <v>907</v>
      </c>
      <c r="AY32" s="58" t="s">
        <v>907</v>
      </c>
      <c r="AZ32" s="58" t="s">
        <v>907</v>
      </c>
      <c r="BA32" s="58" t="s">
        <v>907</v>
      </c>
      <c r="BB32" s="58" t="s">
        <v>907</v>
      </c>
      <c r="BC32" s="58" t="s">
        <v>907</v>
      </c>
      <c r="BD32" s="58" t="s">
        <v>907</v>
      </c>
      <c r="BE32" s="58" t="s">
        <v>907</v>
      </c>
      <c r="BF32" s="58" t="s">
        <v>907</v>
      </c>
      <c r="BG32" s="58" t="s">
        <v>907</v>
      </c>
      <c r="BH32" s="58" t="s">
        <v>907</v>
      </c>
      <c r="BI32" s="58" t="s">
        <v>907</v>
      </c>
    </row>
    <row r="33" spans="2:61" ht="94.5" x14ac:dyDescent="0.25">
      <c r="B33" s="34" t="s">
        <v>446</v>
      </c>
      <c r="C33" s="32" t="s">
        <v>926</v>
      </c>
      <c r="D33" s="33" t="s">
        <v>909</v>
      </c>
      <c r="E33" s="58" t="s">
        <v>907</v>
      </c>
      <c r="F33" s="58" t="s">
        <v>907</v>
      </c>
      <c r="G33" s="58" t="s">
        <v>907</v>
      </c>
      <c r="H33" s="58" t="s">
        <v>907</v>
      </c>
      <c r="I33" s="58" t="s">
        <v>907</v>
      </c>
      <c r="J33" s="58" t="s">
        <v>907</v>
      </c>
      <c r="K33" s="58" t="s">
        <v>907</v>
      </c>
      <c r="L33" s="58" t="s">
        <v>907</v>
      </c>
      <c r="M33" s="58" t="s">
        <v>907</v>
      </c>
      <c r="N33" s="58" t="s">
        <v>907</v>
      </c>
      <c r="O33" s="58" t="s">
        <v>907</v>
      </c>
      <c r="P33" s="58" t="s">
        <v>907</v>
      </c>
      <c r="Q33" s="58" t="s">
        <v>907</v>
      </c>
      <c r="R33" s="58" t="s">
        <v>907</v>
      </c>
      <c r="S33" s="58" t="s">
        <v>907</v>
      </c>
      <c r="T33" s="58" t="s">
        <v>907</v>
      </c>
      <c r="U33" s="58" t="s">
        <v>907</v>
      </c>
      <c r="V33" s="58" t="s">
        <v>907</v>
      </c>
      <c r="W33" s="58" t="s">
        <v>907</v>
      </c>
      <c r="X33" s="58" t="s">
        <v>907</v>
      </c>
      <c r="Y33" s="58" t="s">
        <v>907</v>
      </c>
      <c r="Z33" s="58" t="s">
        <v>907</v>
      </c>
      <c r="AA33" s="58" t="s">
        <v>907</v>
      </c>
      <c r="AB33" s="58" t="s">
        <v>907</v>
      </c>
      <c r="AC33" s="58" t="s">
        <v>907</v>
      </c>
      <c r="AD33" s="58" t="s">
        <v>907</v>
      </c>
      <c r="AE33" s="58" t="s">
        <v>907</v>
      </c>
      <c r="AF33" s="58" t="s">
        <v>907</v>
      </c>
      <c r="AG33" s="58" t="s">
        <v>907</v>
      </c>
      <c r="AH33" s="58" t="s">
        <v>907</v>
      </c>
      <c r="AI33" s="58" t="s">
        <v>907</v>
      </c>
      <c r="AJ33" s="58" t="s">
        <v>907</v>
      </c>
      <c r="AK33" s="58" t="s">
        <v>907</v>
      </c>
      <c r="AL33" s="58" t="s">
        <v>907</v>
      </c>
      <c r="AM33" s="58" t="s">
        <v>907</v>
      </c>
      <c r="AN33" s="58" t="s">
        <v>907</v>
      </c>
      <c r="AO33" s="58" t="s">
        <v>907</v>
      </c>
      <c r="AP33" s="58" t="s">
        <v>907</v>
      </c>
      <c r="AQ33" s="58" t="s">
        <v>907</v>
      </c>
      <c r="AR33" s="58" t="s">
        <v>907</v>
      </c>
      <c r="AS33" s="58" t="s">
        <v>907</v>
      </c>
      <c r="AT33" s="58" t="s">
        <v>907</v>
      </c>
      <c r="AU33" s="58" t="s">
        <v>907</v>
      </c>
      <c r="AV33" s="58" t="s">
        <v>907</v>
      </c>
      <c r="AW33" s="58" t="s">
        <v>907</v>
      </c>
      <c r="AX33" s="58" t="s">
        <v>907</v>
      </c>
      <c r="AY33" s="58" t="s">
        <v>907</v>
      </c>
      <c r="AZ33" s="58" t="s">
        <v>907</v>
      </c>
      <c r="BA33" s="58" t="s">
        <v>907</v>
      </c>
      <c r="BB33" s="58" t="s">
        <v>907</v>
      </c>
      <c r="BC33" s="58" t="s">
        <v>907</v>
      </c>
      <c r="BD33" s="58" t="s">
        <v>907</v>
      </c>
      <c r="BE33" s="58" t="s">
        <v>907</v>
      </c>
      <c r="BF33" s="58" t="s">
        <v>907</v>
      </c>
      <c r="BG33" s="58" t="s">
        <v>907</v>
      </c>
      <c r="BH33" s="58" t="s">
        <v>907</v>
      </c>
      <c r="BI33" s="58" t="s">
        <v>907</v>
      </c>
    </row>
    <row r="34" spans="2:61" ht="78.75" x14ac:dyDescent="0.25">
      <c r="B34" s="34" t="s">
        <v>448</v>
      </c>
      <c r="C34" s="32" t="s">
        <v>927</v>
      </c>
      <c r="D34" s="33" t="s">
        <v>909</v>
      </c>
      <c r="E34" s="58" t="s">
        <v>907</v>
      </c>
      <c r="F34" s="58" t="s">
        <v>907</v>
      </c>
      <c r="G34" s="58" t="s">
        <v>907</v>
      </c>
      <c r="H34" s="58" t="s">
        <v>907</v>
      </c>
      <c r="I34" s="58" t="s">
        <v>907</v>
      </c>
      <c r="J34" s="58" t="s">
        <v>907</v>
      </c>
      <c r="K34" s="58" t="s">
        <v>907</v>
      </c>
      <c r="L34" s="58" t="s">
        <v>907</v>
      </c>
      <c r="M34" s="58" t="s">
        <v>907</v>
      </c>
      <c r="N34" s="58" t="s">
        <v>907</v>
      </c>
      <c r="O34" s="58" t="s">
        <v>907</v>
      </c>
      <c r="P34" s="58" t="s">
        <v>907</v>
      </c>
      <c r="Q34" s="58" t="s">
        <v>907</v>
      </c>
      <c r="R34" s="58" t="s">
        <v>907</v>
      </c>
      <c r="S34" s="58" t="s">
        <v>907</v>
      </c>
      <c r="T34" s="58" t="s">
        <v>907</v>
      </c>
      <c r="U34" s="58" t="s">
        <v>907</v>
      </c>
      <c r="V34" s="58" t="s">
        <v>907</v>
      </c>
      <c r="W34" s="58" t="s">
        <v>907</v>
      </c>
      <c r="X34" s="58" t="s">
        <v>907</v>
      </c>
      <c r="Y34" s="58" t="s">
        <v>907</v>
      </c>
      <c r="Z34" s="58" t="s">
        <v>907</v>
      </c>
      <c r="AA34" s="58" t="s">
        <v>907</v>
      </c>
      <c r="AB34" s="58" t="s">
        <v>907</v>
      </c>
      <c r="AC34" s="58" t="s">
        <v>907</v>
      </c>
      <c r="AD34" s="58" t="s">
        <v>907</v>
      </c>
      <c r="AE34" s="58" t="s">
        <v>907</v>
      </c>
      <c r="AF34" s="58" t="s">
        <v>907</v>
      </c>
      <c r="AG34" s="58" t="s">
        <v>907</v>
      </c>
      <c r="AH34" s="58" t="s">
        <v>907</v>
      </c>
      <c r="AI34" s="58" t="s">
        <v>907</v>
      </c>
      <c r="AJ34" s="58" t="s">
        <v>907</v>
      </c>
      <c r="AK34" s="58" t="s">
        <v>907</v>
      </c>
      <c r="AL34" s="58" t="s">
        <v>907</v>
      </c>
      <c r="AM34" s="58" t="s">
        <v>907</v>
      </c>
      <c r="AN34" s="58" t="s">
        <v>907</v>
      </c>
      <c r="AO34" s="58" t="s">
        <v>907</v>
      </c>
      <c r="AP34" s="58" t="s">
        <v>907</v>
      </c>
      <c r="AQ34" s="58" t="s">
        <v>907</v>
      </c>
      <c r="AR34" s="58" t="s">
        <v>907</v>
      </c>
      <c r="AS34" s="58" t="s">
        <v>907</v>
      </c>
      <c r="AT34" s="58" t="s">
        <v>907</v>
      </c>
      <c r="AU34" s="58" t="s">
        <v>907</v>
      </c>
      <c r="AV34" s="58" t="s">
        <v>907</v>
      </c>
      <c r="AW34" s="58" t="s">
        <v>907</v>
      </c>
      <c r="AX34" s="58" t="s">
        <v>907</v>
      </c>
      <c r="AY34" s="58" t="s">
        <v>907</v>
      </c>
      <c r="AZ34" s="58" t="s">
        <v>907</v>
      </c>
      <c r="BA34" s="58" t="s">
        <v>907</v>
      </c>
      <c r="BB34" s="58" t="s">
        <v>907</v>
      </c>
      <c r="BC34" s="58" t="s">
        <v>907</v>
      </c>
      <c r="BD34" s="58" t="s">
        <v>907</v>
      </c>
      <c r="BE34" s="58" t="s">
        <v>907</v>
      </c>
      <c r="BF34" s="58" t="s">
        <v>907</v>
      </c>
      <c r="BG34" s="58" t="s">
        <v>907</v>
      </c>
      <c r="BH34" s="58" t="s">
        <v>907</v>
      </c>
      <c r="BI34" s="58" t="s">
        <v>907</v>
      </c>
    </row>
    <row r="35" spans="2:61" ht="63" x14ac:dyDescent="0.25">
      <c r="B35" s="34" t="s">
        <v>671</v>
      </c>
      <c r="C35" s="32" t="s">
        <v>928</v>
      </c>
      <c r="D35" s="33" t="s">
        <v>909</v>
      </c>
      <c r="E35" s="58" t="s">
        <v>907</v>
      </c>
      <c r="F35" s="58" t="s">
        <v>907</v>
      </c>
      <c r="G35" s="58" t="s">
        <v>907</v>
      </c>
      <c r="H35" s="58" t="s">
        <v>907</v>
      </c>
      <c r="I35" s="58" t="s">
        <v>907</v>
      </c>
      <c r="J35" s="58" t="s">
        <v>907</v>
      </c>
      <c r="K35" s="58" t="s">
        <v>907</v>
      </c>
      <c r="L35" s="58" t="s">
        <v>907</v>
      </c>
      <c r="M35" s="58" t="s">
        <v>907</v>
      </c>
      <c r="N35" s="58" t="s">
        <v>907</v>
      </c>
      <c r="O35" s="58" t="s">
        <v>907</v>
      </c>
      <c r="P35" s="58" t="s">
        <v>907</v>
      </c>
      <c r="Q35" s="58" t="s">
        <v>907</v>
      </c>
      <c r="R35" s="58" t="s">
        <v>907</v>
      </c>
      <c r="S35" s="58" t="s">
        <v>907</v>
      </c>
      <c r="T35" s="58" t="s">
        <v>907</v>
      </c>
      <c r="U35" s="58" t="s">
        <v>907</v>
      </c>
      <c r="V35" s="58" t="s">
        <v>907</v>
      </c>
      <c r="W35" s="58" t="s">
        <v>907</v>
      </c>
      <c r="X35" s="58" t="s">
        <v>907</v>
      </c>
      <c r="Y35" s="58" t="s">
        <v>907</v>
      </c>
      <c r="Z35" s="58" t="s">
        <v>907</v>
      </c>
      <c r="AA35" s="58" t="s">
        <v>907</v>
      </c>
      <c r="AB35" s="58" t="s">
        <v>907</v>
      </c>
      <c r="AC35" s="58" t="s">
        <v>907</v>
      </c>
      <c r="AD35" s="58" t="s">
        <v>907</v>
      </c>
      <c r="AE35" s="58" t="s">
        <v>907</v>
      </c>
      <c r="AF35" s="58" t="s">
        <v>907</v>
      </c>
      <c r="AG35" s="58" t="s">
        <v>907</v>
      </c>
      <c r="AH35" s="58" t="s">
        <v>907</v>
      </c>
      <c r="AI35" s="58" t="s">
        <v>907</v>
      </c>
      <c r="AJ35" s="58" t="s">
        <v>907</v>
      </c>
      <c r="AK35" s="58" t="s">
        <v>907</v>
      </c>
      <c r="AL35" s="58" t="s">
        <v>907</v>
      </c>
      <c r="AM35" s="58" t="s">
        <v>907</v>
      </c>
      <c r="AN35" s="58" t="s">
        <v>907</v>
      </c>
      <c r="AO35" s="58" t="s">
        <v>907</v>
      </c>
      <c r="AP35" s="58" t="s">
        <v>907</v>
      </c>
      <c r="AQ35" s="58" t="s">
        <v>907</v>
      </c>
      <c r="AR35" s="58" t="s">
        <v>907</v>
      </c>
      <c r="AS35" s="58" t="s">
        <v>907</v>
      </c>
      <c r="AT35" s="58" t="s">
        <v>907</v>
      </c>
      <c r="AU35" s="58" t="s">
        <v>907</v>
      </c>
      <c r="AV35" s="58" t="s">
        <v>907</v>
      </c>
      <c r="AW35" s="58" t="s">
        <v>907</v>
      </c>
      <c r="AX35" s="58" t="s">
        <v>907</v>
      </c>
      <c r="AY35" s="58" t="s">
        <v>907</v>
      </c>
      <c r="AZ35" s="58" t="s">
        <v>907</v>
      </c>
      <c r="BA35" s="58" t="s">
        <v>907</v>
      </c>
      <c r="BB35" s="58" t="s">
        <v>907</v>
      </c>
      <c r="BC35" s="58" t="s">
        <v>907</v>
      </c>
      <c r="BD35" s="58" t="s">
        <v>907</v>
      </c>
      <c r="BE35" s="58" t="s">
        <v>907</v>
      </c>
      <c r="BF35" s="58" t="s">
        <v>907</v>
      </c>
      <c r="BG35" s="58" t="s">
        <v>907</v>
      </c>
      <c r="BH35" s="58" t="s">
        <v>907</v>
      </c>
      <c r="BI35" s="58" t="s">
        <v>907</v>
      </c>
    </row>
    <row r="36" spans="2:61" ht="94.5" x14ac:dyDescent="0.25">
      <c r="B36" s="34" t="s">
        <v>469</v>
      </c>
      <c r="C36" s="32" t="s">
        <v>929</v>
      </c>
      <c r="D36" s="34" t="s">
        <v>909</v>
      </c>
      <c r="E36" s="58" t="s">
        <v>907</v>
      </c>
      <c r="F36" s="58" t="s">
        <v>907</v>
      </c>
      <c r="G36" s="58" t="s">
        <v>907</v>
      </c>
      <c r="H36" s="58" t="s">
        <v>907</v>
      </c>
      <c r="I36" s="58" t="s">
        <v>907</v>
      </c>
      <c r="J36" s="58" t="s">
        <v>907</v>
      </c>
      <c r="K36" s="58" t="s">
        <v>907</v>
      </c>
      <c r="L36" s="58" t="s">
        <v>907</v>
      </c>
      <c r="M36" s="58" t="s">
        <v>907</v>
      </c>
      <c r="N36" s="58" t="s">
        <v>907</v>
      </c>
      <c r="O36" s="58" t="s">
        <v>907</v>
      </c>
      <c r="P36" s="58" t="s">
        <v>907</v>
      </c>
      <c r="Q36" s="58" t="s">
        <v>907</v>
      </c>
      <c r="R36" s="58" t="s">
        <v>907</v>
      </c>
      <c r="S36" s="58" t="s">
        <v>907</v>
      </c>
      <c r="T36" s="58" t="s">
        <v>907</v>
      </c>
      <c r="U36" s="58" t="s">
        <v>907</v>
      </c>
      <c r="V36" s="58" t="s">
        <v>907</v>
      </c>
      <c r="W36" s="58" t="s">
        <v>907</v>
      </c>
      <c r="X36" s="58" t="s">
        <v>907</v>
      </c>
      <c r="Y36" s="58" t="s">
        <v>907</v>
      </c>
      <c r="Z36" s="58" t="s">
        <v>907</v>
      </c>
      <c r="AA36" s="58" t="s">
        <v>907</v>
      </c>
      <c r="AB36" s="58" t="s">
        <v>907</v>
      </c>
      <c r="AC36" s="58" t="s">
        <v>907</v>
      </c>
      <c r="AD36" s="58" t="s">
        <v>907</v>
      </c>
      <c r="AE36" s="58" t="s">
        <v>907</v>
      </c>
      <c r="AF36" s="58" t="s">
        <v>907</v>
      </c>
      <c r="AG36" s="58" t="s">
        <v>907</v>
      </c>
      <c r="AH36" s="58" t="s">
        <v>907</v>
      </c>
      <c r="AI36" s="58" t="s">
        <v>907</v>
      </c>
      <c r="AJ36" s="58" t="s">
        <v>907</v>
      </c>
      <c r="AK36" s="58" t="s">
        <v>907</v>
      </c>
      <c r="AL36" s="58" t="s">
        <v>907</v>
      </c>
      <c r="AM36" s="58" t="s">
        <v>907</v>
      </c>
      <c r="AN36" s="58" t="s">
        <v>907</v>
      </c>
      <c r="AO36" s="58" t="s">
        <v>907</v>
      </c>
      <c r="AP36" s="58" t="s">
        <v>907</v>
      </c>
      <c r="AQ36" s="58" t="s">
        <v>907</v>
      </c>
      <c r="AR36" s="58" t="s">
        <v>907</v>
      </c>
      <c r="AS36" s="58" t="s">
        <v>907</v>
      </c>
      <c r="AT36" s="58" t="s">
        <v>907</v>
      </c>
      <c r="AU36" s="58" t="s">
        <v>907</v>
      </c>
      <c r="AV36" s="58" t="s">
        <v>907</v>
      </c>
      <c r="AW36" s="58" t="s">
        <v>907</v>
      </c>
      <c r="AX36" s="58" t="s">
        <v>907</v>
      </c>
      <c r="AY36" s="58" t="s">
        <v>907</v>
      </c>
      <c r="AZ36" s="58" t="s">
        <v>907</v>
      </c>
      <c r="BA36" s="58" t="s">
        <v>907</v>
      </c>
      <c r="BB36" s="58" t="s">
        <v>907</v>
      </c>
      <c r="BC36" s="58" t="s">
        <v>907</v>
      </c>
      <c r="BD36" s="58" t="s">
        <v>907</v>
      </c>
      <c r="BE36" s="58" t="s">
        <v>907</v>
      </c>
      <c r="BF36" s="58" t="s">
        <v>907</v>
      </c>
      <c r="BG36" s="58" t="s">
        <v>907</v>
      </c>
      <c r="BH36" s="58" t="s">
        <v>907</v>
      </c>
      <c r="BI36" s="58" t="s">
        <v>907</v>
      </c>
    </row>
    <row r="37" spans="2:61" ht="78.75" x14ac:dyDescent="0.25">
      <c r="B37" s="34" t="s">
        <v>470</v>
      </c>
      <c r="C37" s="32" t="s">
        <v>930</v>
      </c>
      <c r="D37" s="33" t="s">
        <v>909</v>
      </c>
      <c r="E37" s="58" t="s">
        <v>907</v>
      </c>
      <c r="F37" s="58" t="s">
        <v>907</v>
      </c>
      <c r="G37" s="58" t="s">
        <v>907</v>
      </c>
      <c r="H37" s="58" t="s">
        <v>907</v>
      </c>
      <c r="I37" s="58" t="s">
        <v>907</v>
      </c>
      <c r="J37" s="58" t="s">
        <v>907</v>
      </c>
      <c r="K37" s="58" t="s">
        <v>907</v>
      </c>
      <c r="L37" s="58" t="s">
        <v>907</v>
      </c>
      <c r="M37" s="58" t="s">
        <v>907</v>
      </c>
      <c r="N37" s="58" t="s">
        <v>907</v>
      </c>
      <c r="O37" s="58" t="s">
        <v>907</v>
      </c>
      <c r="P37" s="58" t="s">
        <v>907</v>
      </c>
      <c r="Q37" s="58" t="s">
        <v>907</v>
      </c>
      <c r="R37" s="58" t="s">
        <v>907</v>
      </c>
      <c r="S37" s="58" t="s">
        <v>907</v>
      </c>
      <c r="T37" s="58" t="s">
        <v>907</v>
      </c>
      <c r="U37" s="58" t="s">
        <v>907</v>
      </c>
      <c r="V37" s="58" t="s">
        <v>907</v>
      </c>
      <c r="W37" s="58" t="s">
        <v>907</v>
      </c>
      <c r="X37" s="58" t="s">
        <v>907</v>
      </c>
      <c r="Y37" s="58" t="s">
        <v>907</v>
      </c>
      <c r="Z37" s="58" t="s">
        <v>907</v>
      </c>
      <c r="AA37" s="58" t="s">
        <v>907</v>
      </c>
      <c r="AB37" s="58" t="s">
        <v>907</v>
      </c>
      <c r="AC37" s="58" t="s">
        <v>907</v>
      </c>
      <c r="AD37" s="58" t="s">
        <v>907</v>
      </c>
      <c r="AE37" s="58" t="s">
        <v>907</v>
      </c>
      <c r="AF37" s="58" t="s">
        <v>907</v>
      </c>
      <c r="AG37" s="58" t="s">
        <v>907</v>
      </c>
      <c r="AH37" s="58" t="s">
        <v>907</v>
      </c>
      <c r="AI37" s="58" t="s">
        <v>907</v>
      </c>
      <c r="AJ37" s="58" t="s">
        <v>907</v>
      </c>
      <c r="AK37" s="58" t="s">
        <v>907</v>
      </c>
      <c r="AL37" s="58" t="s">
        <v>907</v>
      </c>
      <c r="AM37" s="58" t="s">
        <v>907</v>
      </c>
      <c r="AN37" s="58" t="s">
        <v>907</v>
      </c>
      <c r="AO37" s="58" t="s">
        <v>907</v>
      </c>
      <c r="AP37" s="58" t="s">
        <v>907</v>
      </c>
      <c r="AQ37" s="58" t="s">
        <v>907</v>
      </c>
      <c r="AR37" s="58" t="s">
        <v>907</v>
      </c>
      <c r="AS37" s="58" t="s">
        <v>907</v>
      </c>
      <c r="AT37" s="58" t="s">
        <v>907</v>
      </c>
      <c r="AU37" s="58" t="s">
        <v>907</v>
      </c>
      <c r="AV37" s="58" t="s">
        <v>907</v>
      </c>
      <c r="AW37" s="58" t="s">
        <v>907</v>
      </c>
      <c r="AX37" s="58" t="s">
        <v>907</v>
      </c>
      <c r="AY37" s="58" t="s">
        <v>907</v>
      </c>
      <c r="AZ37" s="58" t="s">
        <v>907</v>
      </c>
      <c r="BA37" s="58" t="s">
        <v>907</v>
      </c>
      <c r="BB37" s="58" t="s">
        <v>907</v>
      </c>
      <c r="BC37" s="58" t="s">
        <v>907</v>
      </c>
      <c r="BD37" s="58" t="s">
        <v>907</v>
      </c>
      <c r="BE37" s="58" t="s">
        <v>907</v>
      </c>
      <c r="BF37" s="58" t="s">
        <v>907</v>
      </c>
      <c r="BG37" s="58" t="s">
        <v>907</v>
      </c>
      <c r="BH37" s="58" t="s">
        <v>907</v>
      </c>
      <c r="BI37" s="58" t="s">
        <v>907</v>
      </c>
    </row>
    <row r="38" spans="2:61" ht="63" x14ac:dyDescent="0.25">
      <c r="B38" s="34" t="s">
        <v>672</v>
      </c>
      <c r="C38" s="32" t="s">
        <v>931</v>
      </c>
      <c r="D38" s="34" t="s">
        <v>909</v>
      </c>
      <c r="E38" s="58" t="s">
        <v>907</v>
      </c>
      <c r="F38" s="58" t="s">
        <v>907</v>
      </c>
      <c r="G38" s="58" t="s">
        <v>907</v>
      </c>
      <c r="H38" s="58" t="s">
        <v>907</v>
      </c>
      <c r="I38" s="58" t="s">
        <v>907</v>
      </c>
      <c r="J38" s="58" t="s">
        <v>907</v>
      </c>
      <c r="K38" s="58" t="s">
        <v>907</v>
      </c>
      <c r="L38" s="58" t="s">
        <v>907</v>
      </c>
      <c r="M38" s="58" t="s">
        <v>907</v>
      </c>
      <c r="N38" s="58" t="s">
        <v>907</v>
      </c>
      <c r="O38" s="58" t="s">
        <v>907</v>
      </c>
      <c r="P38" s="58" t="s">
        <v>907</v>
      </c>
      <c r="Q38" s="58" t="s">
        <v>907</v>
      </c>
      <c r="R38" s="58" t="s">
        <v>907</v>
      </c>
      <c r="S38" s="58" t="s">
        <v>907</v>
      </c>
      <c r="T38" s="58" t="s">
        <v>907</v>
      </c>
      <c r="U38" s="58" t="s">
        <v>907</v>
      </c>
      <c r="V38" s="58" t="s">
        <v>907</v>
      </c>
      <c r="W38" s="58" t="s">
        <v>907</v>
      </c>
      <c r="X38" s="58" t="s">
        <v>907</v>
      </c>
      <c r="Y38" s="58" t="s">
        <v>907</v>
      </c>
      <c r="Z38" s="58" t="s">
        <v>907</v>
      </c>
      <c r="AA38" s="58" t="s">
        <v>907</v>
      </c>
      <c r="AB38" s="58" t="s">
        <v>907</v>
      </c>
      <c r="AC38" s="58" t="s">
        <v>907</v>
      </c>
      <c r="AD38" s="58" t="s">
        <v>907</v>
      </c>
      <c r="AE38" s="58" t="s">
        <v>907</v>
      </c>
      <c r="AF38" s="58" t="s">
        <v>907</v>
      </c>
      <c r="AG38" s="58" t="s">
        <v>907</v>
      </c>
      <c r="AH38" s="58" t="s">
        <v>907</v>
      </c>
      <c r="AI38" s="58" t="s">
        <v>907</v>
      </c>
      <c r="AJ38" s="58" t="s">
        <v>907</v>
      </c>
      <c r="AK38" s="58" t="s">
        <v>907</v>
      </c>
      <c r="AL38" s="58" t="s">
        <v>907</v>
      </c>
      <c r="AM38" s="58" t="s">
        <v>907</v>
      </c>
      <c r="AN38" s="58" t="s">
        <v>907</v>
      </c>
      <c r="AO38" s="58" t="s">
        <v>907</v>
      </c>
      <c r="AP38" s="58" t="s">
        <v>907</v>
      </c>
      <c r="AQ38" s="58" t="s">
        <v>907</v>
      </c>
      <c r="AR38" s="58" t="s">
        <v>907</v>
      </c>
      <c r="AS38" s="58" t="s">
        <v>907</v>
      </c>
      <c r="AT38" s="58" t="s">
        <v>907</v>
      </c>
      <c r="AU38" s="58" t="s">
        <v>907</v>
      </c>
      <c r="AV38" s="58" t="s">
        <v>907</v>
      </c>
      <c r="AW38" s="58" t="s">
        <v>907</v>
      </c>
      <c r="AX38" s="58" t="s">
        <v>907</v>
      </c>
      <c r="AY38" s="58" t="s">
        <v>907</v>
      </c>
      <c r="AZ38" s="58" t="s">
        <v>907</v>
      </c>
      <c r="BA38" s="58" t="s">
        <v>907</v>
      </c>
      <c r="BB38" s="58" t="s">
        <v>907</v>
      </c>
      <c r="BC38" s="58" t="s">
        <v>907</v>
      </c>
      <c r="BD38" s="58" t="s">
        <v>907</v>
      </c>
      <c r="BE38" s="58" t="s">
        <v>907</v>
      </c>
      <c r="BF38" s="58" t="s">
        <v>907</v>
      </c>
      <c r="BG38" s="58" t="s">
        <v>907</v>
      </c>
      <c r="BH38" s="58" t="s">
        <v>907</v>
      </c>
      <c r="BI38" s="58" t="s">
        <v>907</v>
      </c>
    </row>
    <row r="39" spans="2:61" ht="47.25" x14ac:dyDescent="0.25">
      <c r="B39" s="34" t="s">
        <v>932</v>
      </c>
      <c r="C39" s="32" t="s">
        <v>933</v>
      </c>
      <c r="D39" s="33" t="s">
        <v>909</v>
      </c>
      <c r="E39" s="58" t="s">
        <v>907</v>
      </c>
      <c r="F39" s="58" t="s">
        <v>907</v>
      </c>
      <c r="G39" s="58" t="s">
        <v>907</v>
      </c>
      <c r="H39" s="58" t="s">
        <v>907</v>
      </c>
      <c r="I39" s="58" t="s">
        <v>907</v>
      </c>
      <c r="J39" s="58" t="s">
        <v>907</v>
      </c>
      <c r="K39" s="58" t="s">
        <v>907</v>
      </c>
      <c r="L39" s="58" t="s">
        <v>907</v>
      </c>
      <c r="M39" s="58" t="s">
        <v>907</v>
      </c>
      <c r="N39" s="58" t="s">
        <v>907</v>
      </c>
      <c r="O39" s="58" t="s">
        <v>907</v>
      </c>
      <c r="P39" s="58" t="s">
        <v>907</v>
      </c>
      <c r="Q39" s="58" t="s">
        <v>907</v>
      </c>
      <c r="R39" s="58" t="s">
        <v>907</v>
      </c>
      <c r="S39" s="58" t="s">
        <v>907</v>
      </c>
      <c r="T39" s="58" t="s">
        <v>907</v>
      </c>
      <c r="U39" s="58" t="s">
        <v>907</v>
      </c>
      <c r="V39" s="58" t="s">
        <v>907</v>
      </c>
      <c r="W39" s="58" t="s">
        <v>907</v>
      </c>
      <c r="X39" s="58" t="s">
        <v>907</v>
      </c>
      <c r="Y39" s="58" t="s">
        <v>907</v>
      </c>
      <c r="Z39" s="58" t="s">
        <v>907</v>
      </c>
      <c r="AA39" s="58" t="s">
        <v>907</v>
      </c>
      <c r="AB39" s="58" t="s">
        <v>907</v>
      </c>
      <c r="AC39" s="58" t="s">
        <v>907</v>
      </c>
      <c r="AD39" s="58" t="s">
        <v>907</v>
      </c>
      <c r="AE39" s="58" t="s">
        <v>907</v>
      </c>
      <c r="AF39" s="58" t="s">
        <v>907</v>
      </c>
      <c r="AG39" s="58" t="s">
        <v>907</v>
      </c>
      <c r="AH39" s="58" t="s">
        <v>907</v>
      </c>
      <c r="AI39" s="58" t="s">
        <v>907</v>
      </c>
      <c r="AJ39" s="58" t="s">
        <v>907</v>
      </c>
      <c r="AK39" s="58" t="s">
        <v>907</v>
      </c>
      <c r="AL39" s="58" t="s">
        <v>907</v>
      </c>
      <c r="AM39" s="58" t="s">
        <v>907</v>
      </c>
      <c r="AN39" s="58" t="s">
        <v>907</v>
      </c>
      <c r="AO39" s="58" t="s">
        <v>907</v>
      </c>
      <c r="AP39" s="58" t="s">
        <v>907</v>
      </c>
      <c r="AQ39" s="58" t="s">
        <v>907</v>
      </c>
      <c r="AR39" s="58" t="s">
        <v>907</v>
      </c>
      <c r="AS39" s="58" t="s">
        <v>907</v>
      </c>
      <c r="AT39" s="58" t="s">
        <v>907</v>
      </c>
      <c r="AU39" s="58" t="s">
        <v>907</v>
      </c>
      <c r="AV39" s="58" t="s">
        <v>907</v>
      </c>
      <c r="AW39" s="58" t="s">
        <v>907</v>
      </c>
      <c r="AX39" s="58" t="s">
        <v>907</v>
      </c>
      <c r="AY39" s="58" t="s">
        <v>907</v>
      </c>
      <c r="AZ39" s="58" t="s">
        <v>907</v>
      </c>
      <c r="BA39" s="58" t="s">
        <v>907</v>
      </c>
      <c r="BB39" s="58" t="s">
        <v>907</v>
      </c>
      <c r="BC39" s="58" t="s">
        <v>907</v>
      </c>
      <c r="BD39" s="58" t="s">
        <v>907</v>
      </c>
      <c r="BE39" s="58" t="s">
        <v>907</v>
      </c>
      <c r="BF39" s="58" t="s">
        <v>907</v>
      </c>
      <c r="BG39" s="58" t="s">
        <v>907</v>
      </c>
      <c r="BH39" s="58" t="s">
        <v>907</v>
      </c>
      <c r="BI39" s="58" t="s">
        <v>907</v>
      </c>
    </row>
    <row r="40" spans="2:61" ht="141.75" x14ac:dyDescent="0.25">
      <c r="B40" s="34" t="s">
        <v>932</v>
      </c>
      <c r="C40" s="32" t="s">
        <v>934</v>
      </c>
      <c r="D40" s="33" t="s">
        <v>909</v>
      </c>
      <c r="E40" s="58" t="s">
        <v>907</v>
      </c>
      <c r="F40" s="58" t="s">
        <v>907</v>
      </c>
      <c r="G40" s="58" t="s">
        <v>907</v>
      </c>
      <c r="H40" s="58" t="s">
        <v>907</v>
      </c>
      <c r="I40" s="58" t="s">
        <v>907</v>
      </c>
      <c r="J40" s="58" t="s">
        <v>907</v>
      </c>
      <c r="K40" s="58" t="s">
        <v>907</v>
      </c>
      <c r="L40" s="58" t="s">
        <v>907</v>
      </c>
      <c r="M40" s="58" t="s">
        <v>907</v>
      </c>
      <c r="N40" s="58" t="s">
        <v>907</v>
      </c>
      <c r="O40" s="58" t="s">
        <v>907</v>
      </c>
      <c r="P40" s="58" t="s">
        <v>907</v>
      </c>
      <c r="Q40" s="58" t="s">
        <v>907</v>
      </c>
      <c r="R40" s="58" t="s">
        <v>907</v>
      </c>
      <c r="S40" s="58" t="s">
        <v>907</v>
      </c>
      <c r="T40" s="58" t="s">
        <v>907</v>
      </c>
      <c r="U40" s="58" t="s">
        <v>907</v>
      </c>
      <c r="V40" s="58" t="s">
        <v>907</v>
      </c>
      <c r="W40" s="58" t="s">
        <v>907</v>
      </c>
      <c r="X40" s="58" t="s">
        <v>907</v>
      </c>
      <c r="Y40" s="58" t="s">
        <v>907</v>
      </c>
      <c r="Z40" s="58" t="s">
        <v>907</v>
      </c>
      <c r="AA40" s="58" t="s">
        <v>907</v>
      </c>
      <c r="AB40" s="58" t="s">
        <v>907</v>
      </c>
      <c r="AC40" s="58" t="s">
        <v>907</v>
      </c>
      <c r="AD40" s="58" t="s">
        <v>907</v>
      </c>
      <c r="AE40" s="58" t="s">
        <v>907</v>
      </c>
      <c r="AF40" s="58" t="s">
        <v>907</v>
      </c>
      <c r="AG40" s="58" t="s">
        <v>907</v>
      </c>
      <c r="AH40" s="58" t="s">
        <v>907</v>
      </c>
      <c r="AI40" s="58" t="s">
        <v>907</v>
      </c>
      <c r="AJ40" s="58" t="s">
        <v>907</v>
      </c>
      <c r="AK40" s="58" t="s">
        <v>907</v>
      </c>
      <c r="AL40" s="58" t="s">
        <v>907</v>
      </c>
      <c r="AM40" s="58" t="s">
        <v>907</v>
      </c>
      <c r="AN40" s="58" t="s">
        <v>907</v>
      </c>
      <c r="AO40" s="58" t="s">
        <v>907</v>
      </c>
      <c r="AP40" s="58" t="s">
        <v>907</v>
      </c>
      <c r="AQ40" s="58" t="s">
        <v>907</v>
      </c>
      <c r="AR40" s="58" t="s">
        <v>907</v>
      </c>
      <c r="AS40" s="58" t="s">
        <v>907</v>
      </c>
      <c r="AT40" s="58" t="s">
        <v>907</v>
      </c>
      <c r="AU40" s="58" t="s">
        <v>907</v>
      </c>
      <c r="AV40" s="58" t="s">
        <v>907</v>
      </c>
      <c r="AW40" s="58" t="s">
        <v>907</v>
      </c>
      <c r="AX40" s="58" t="s">
        <v>907</v>
      </c>
      <c r="AY40" s="58" t="s">
        <v>907</v>
      </c>
      <c r="AZ40" s="58" t="s">
        <v>907</v>
      </c>
      <c r="BA40" s="58" t="s">
        <v>907</v>
      </c>
      <c r="BB40" s="58" t="s">
        <v>907</v>
      </c>
      <c r="BC40" s="58" t="s">
        <v>907</v>
      </c>
      <c r="BD40" s="58" t="s">
        <v>907</v>
      </c>
      <c r="BE40" s="58" t="s">
        <v>907</v>
      </c>
      <c r="BF40" s="58" t="s">
        <v>907</v>
      </c>
      <c r="BG40" s="58" t="s">
        <v>907</v>
      </c>
      <c r="BH40" s="58" t="s">
        <v>907</v>
      </c>
      <c r="BI40" s="58" t="s">
        <v>907</v>
      </c>
    </row>
    <row r="41" spans="2:61" ht="126" x14ac:dyDescent="0.25">
      <c r="B41" s="34" t="s">
        <v>932</v>
      </c>
      <c r="C41" s="32" t="s">
        <v>935</v>
      </c>
      <c r="D41" s="33" t="s">
        <v>909</v>
      </c>
      <c r="E41" s="58" t="s">
        <v>907</v>
      </c>
      <c r="F41" s="58" t="s">
        <v>907</v>
      </c>
      <c r="G41" s="58" t="s">
        <v>907</v>
      </c>
      <c r="H41" s="58" t="s">
        <v>907</v>
      </c>
      <c r="I41" s="58" t="s">
        <v>907</v>
      </c>
      <c r="J41" s="58" t="s">
        <v>907</v>
      </c>
      <c r="K41" s="58" t="s">
        <v>907</v>
      </c>
      <c r="L41" s="58" t="s">
        <v>907</v>
      </c>
      <c r="M41" s="58" t="s">
        <v>907</v>
      </c>
      <c r="N41" s="58" t="s">
        <v>907</v>
      </c>
      <c r="O41" s="58" t="s">
        <v>907</v>
      </c>
      <c r="P41" s="58" t="s">
        <v>907</v>
      </c>
      <c r="Q41" s="58" t="s">
        <v>907</v>
      </c>
      <c r="R41" s="58" t="s">
        <v>907</v>
      </c>
      <c r="S41" s="58" t="s">
        <v>907</v>
      </c>
      <c r="T41" s="58" t="s">
        <v>907</v>
      </c>
      <c r="U41" s="58" t="s">
        <v>907</v>
      </c>
      <c r="V41" s="58" t="s">
        <v>907</v>
      </c>
      <c r="W41" s="58" t="s">
        <v>907</v>
      </c>
      <c r="X41" s="58" t="s">
        <v>907</v>
      </c>
      <c r="Y41" s="58" t="s">
        <v>907</v>
      </c>
      <c r="Z41" s="58" t="s">
        <v>907</v>
      </c>
      <c r="AA41" s="58" t="s">
        <v>907</v>
      </c>
      <c r="AB41" s="58" t="s">
        <v>907</v>
      </c>
      <c r="AC41" s="58" t="s">
        <v>907</v>
      </c>
      <c r="AD41" s="58" t="s">
        <v>907</v>
      </c>
      <c r="AE41" s="58" t="s">
        <v>907</v>
      </c>
      <c r="AF41" s="58" t="s">
        <v>907</v>
      </c>
      <c r="AG41" s="58" t="s">
        <v>907</v>
      </c>
      <c r="AH41" s="58" t="s">
        <v>907</v>
      </c>
      <c r="AI41" s="58" t="s">
        <v>907</v>
      </c>
      <c r="AJ41" s="58" t="s">
        <v>907</v>
      </c>
      <c r="AK41" s="58" t="s">
        <v>907</v>
      </c>
      <c r="AL41" s="58" t="s">
        <v>907</v>
      </c>
      <c r="AM41" s="58" t="s">
        <v>907</v>
      </c>
      <c r="AN41" s="58" t="s">
        <v>907</v>
      </c>
      <c r="AO41" s="58" t="s">
        <v>907</v>
      </c>
      <c r="AP41" s="58" t="s">
        <v>907</v>
      </c>
      <c r="AQ41" s="58" t="s">
        <v>907</v>
      </c>
      <c r="AR41" s="58" t="s">
        <v>907</v>
      </c>
      <c r="AS41" s="58" t="s">
        <v>907</v>
      </c>
      <c r="AT41" s="58" t="s">
        <v>907</v>
      </c>
      <c r="AU41" s="58" t="s">
        <v>907</v>
      </c>
      <c r="AV41" s="58" t="s">
        <v>907</v>
      </c>
      <c r="AW41" s="58" t="s">
        <v>907</v>
      </c>
      <c r="AX41" s="58" t="s">
        <v>907</v>
      </c>
      <c r="AY41" s="58" t="s">
        <v>907</v>
      </c>
      <c r="AZ41" s="58" t="s">
        <v>907</v>
      </c>
      <c r="BA41" s="58" t="s">
        <v>907</v>
      </c>
      <c r="BB41" s="58" t="s">
        <v>907</v>
      </c>
      <c r="BC41" s="58" t="s">
        <v>907</v>
      </c>
      <c r="BD41" s="58" t="s">
        <v>907</v>
      </c>
      <c r="BE41" s="58" t="s">
        <v>907</v>
      </c>
      <c r="BF41" s="58" t="s">
        <v>907</v>
      </c>
      <c r="BG41" s="58" t="s">
        <v>907</v>
      </c>
      <c r="BH41" s="58" t="s">
        <v>907</v>
      </c>
      <c r="BI41" s="58" t="s">
        <v>907</v>
      </c>
    </row>
    <row r="42" spans="2:61" ht="141.75" x14ac:dyDescent="0.25">
      <c r="B42" s="34" t="s">
        <v>932</v>
      </c>
      <c r="C42" s="32" t="s">
        <v>936</v>
      </c>
      <c r="D42" s="33" t="s">
        <v>909</v>
      </c>
      <c r="E42" s="58" t="s">
        <v>907</v>
      </c>
      <c r="F42" s="58" t="s">
        <v>907</v>
      </c>
      <c r="G42" s="58" t="s">
        <v>907</v>
      </c>
      <c r="H42" s="58" t="s">
        <v>907</v>
      </c>
      <c r="I42" s="58" t="s">
        <v>907</v>
      </c>
      <c r="J42" s="58" t="s">
        <v>907</v>
      </c>
      <c r="K42" s="58" t="s">
        <v>907</v>
      </c>
      <c r="L42" s="58" t="s">
        <v>907</v>
      </c>
      <c r="M42" s="58" t="s">
        <v>907</v>
      </c>
      <c r="N42" s="58" t="s">
        <v>907</v>
      </c>
      <c r="O42" s="58" t="s">
        <v>907</v>
      </c>
      <c r="P42" s="58" t="s">
        <v>907</v>
      </c>
      <c r="Q42" s="58" t="s">
        <v>907</v>
      </c>
      <c r="R42" s="58" t="s">
        <v>907</v>
      </c>
      <c r="S42" s="58" t="s">
        <v>907</v>
      </c>
      <c r="T42" s="58" t="s">
        <v>907</v>
      </c>
      <c r="U42" s="58" t="s">
        <v>907</v>
      </c>
      <c r="V42" s="58" t="s">
        <v>907</v>
      </c>
      <c r="W42" s="58" t="s">
        <v>907</v>
      </c>
      <c r="X42" s="58" t="s">
        <v>907</v>
      </c>
      <c r="Y42" s="58" t="s">
        <v>907</v>
      </c>
      <c r="Z42" s="58" t="s">
        <v>907</v>
      </c>
      <c r="AA42" s="58" t="s">
        <v>907</v>
      </c>
      <c r="AB42" s="58" t="s">
        <v>907</v>
      </c>
      <c r="AC42" s="58" t="s">
        <v>907</v>
      </c>
      <c r="AD42" s="58" t="s">
        <v>907</v>
      </c>
      <c r="AE42" s="58" t="s">
        <v>907</v>
      </c>
      <c r="AF42" s="58" t="s">
        <v>907</v>
      </c>
      <c r="AG42" s="58" t="s">
        <v>907</v>
      </c>
      <c r="AH42" s="58" t="s">
        <v>907</v>
      </c>
      <c r="AI42" s="58" t="s">
        <v>907</v>
      </c>
      <c r="AJ42" s="58" t="s">
        <v>907</v>
      </c>
      <c r="AK42" s="58" t="s">
        <v>907</v>
      </c>
      <c r="AL42" s="58" t="s">
        <v>907</v>
      </c>
      <c r="AM42" s="58" t="s">
        <v>907</v>
      </c>
      <c r="AN42" s="58" t="s">
        <v>907</v>
      </c>
      <c r="AO42" s="58" t="s">
        <v>907</v>
      </c>
      <c r="AP42" s="58" t="s">
        <v>907</v>
      </c>
      <c r="AQ42" s="58" t="s">
        <v>907</v>
      </c>
      <c r="AR42" s="58" t="s">
        <v>907</v>
      </c>
      <c r="AS42" s="58" t="s">
        <v>907</v>
      </c>
      <c r="AT42" s="58" t="s">
        <v>907</v>
      </c>
      <c r="AU42" s="58" t="s">
        <v>907</v>
      </c>
      <c r="AV42" s="58" t="s">
        <v>907</v>
      </c>
      <c r="AW42" s="58" t="s">
        <v>907</v>
      </c>
      <c r="AX42" s="58" t="s">
        <v>907</v>
      </c>
      <c r="AY42" s="58" t="s">
        <v>907</v>
      </c>
      <c r="AZ42" s="58" t="s">
        <v>907</v>
      </c>
      <c r="BA42" s="58" t="s">
        <v>907</v>
      </c>
      <c r="BB42" s="58" t="s">
        <v>907</v>
      </c>
      <c r="BC42" s="58" t="s">
        <v>907</v>
      </c>
      <c r="BD42" s="58" t="s">
        <v>907</v>
      </c>
      <c r="BE42" s="58" t="s">
        <v>907</v>
      </c>
      <c r="BF42" s="58" t="s">
        <v>907</v>
      </c>
      <c r="BG42" s="58" t="s">
        <v>907</v>
      </c>
      <c r="BH42" s="58" t="s">
        <v>907</v>
      </c>
      <c r="BI42" s="58" t="s">
        <v>907</v>
      </c>
    </row>
    <row r="43" spans="2:61" ht="47.25" x14ac:dyDescent="0.25">
      <c r="B43" s="34" t="s">
        <v>937</v>
      </c>
      <c r="C43" s="32" t="s">
        <v>933</v>
      </c>
      <c r="D43" s="33" t="s">
        <v>909</v>
      </c>
      <c r="E43" s="58" t="s">
        <v>907</v>
      </c>
      <c r="F43" s="58" t="s">
        <v>907</v>
      </c>
      <c r="G43" s="58" t="s">
        <v>907</v>
      </c>
      <c r="H43" s="58" t="s">
        <v>907</v>
      </c>
      <c r="I43" s="58" t="s">
        <v>907</v>
      </c>
      <c r="J43" s="58" t="s">
        <v>907</v>
      </c>
      <c r="K43" s="58" t="s">
        <v>907</v>
      </c>
      <c r="L43" s="58" t="s">
        <v>907</v>
      </c>
      <c r="M43" s="58" t="s">
        <v>907</v>
      </c>
      <c r="N43" s="58" t="s">
        <v>907</v>
      </c>
      <c r="O43" s="58" t="s">
        <v>907</v>
      </c>
      <c r="P43" s="58" t="s">
        <v>907</v>
      </c>
      <c r="Q43" s="58" t="s">
        <v>907</v>
      </c>
      <c r="R43" s="58" t="s">
        <v>907</v>
      </c>
      <c r="S43" s="58" t="s">
        <v>907</v>
      </c>
      <c r="T43" s="58" t="s">
        <v>907</v>
      </c>
      <c r="U43" s="58" t="s">
        <v>907</v>
      </c>
      <c r="V43" s="58" t="s">
        <v>907</v>
      </c>
      <c r="W43" s="58" t="s">
        <v>907</v>
      </c>
      <c r="X43" s="58" t="s">
        <v>907</v>
      </c>
      <c r="Y43" s="58" t="s">
        <v>907</v>
      </c>
      <c r="Z43" s="58" t="s">
        <v>907</v>
      </c>
      <c r="AA43" s="58" t="s">
        <v>907</v>
      </c>
      <c r="AB43" s="58" t="s">
        <v>907</v>
      </c>
      <c r="AC43" s="58" t="s">
        <v>907</v>
      </c>
      <c r="AD43" s="58" t="s">
        <v>907</v>
      </c>
      <c r="AE43" s="58" t="s">
        <v>907</v>
      </c>
      <c r="AF43" s="58" t="s">
        <v>907</v>
      </c>
      <c r="AG43" s="58" t="s">
        <v>907</v>
      </c>
      <c r="AH43" s="58" t="s">
        <v>907</v>
      </c>
      <c r="AI43" s="58" t="s">
        <v>907</v>
      </c>
      <c r="AJ43" s="58" t="s">
        <v>907</v>
      </c>
      <c r="AK43" s="58" t="s">
        <v>907</v>
      </c>
      <c r="AL43" s="58" t="s">
        <v>907</v>
      </c>
      <c r="AM43" s="58" t="s">
        <v>907</v>
      </c>
      <c r="AN43" s="58" t="s">
        <v>907</v>
      </c>
      <c r="AO43" s="58" t="s">
        <v>907</v>
      </c>
      <c r="AP43" s="58" t="s">
        <v>907</v>
      </c>
      <c r="AQ43" s="58" t="s">
        <v>907</v>
      </c>
      <c r="AR43" s="58" t="s">
        <v>907</v>
      </c>
      <c r="AS43" s="58" t="s">
        <v>907</v>
      </c>
      <c r="AT43" s="58" t="s">
        <v>907</v>
      </c>
      <c r="AU43" s="58" t="s">
        <v>907</v>
      </c>
      <c r="AV43" s="58" t="s">
        <v>907</v>
      </c>
      <c r="AW43" s="58" t="s">
        <v>907</v>
      </c>
      <c r="AX43" s="58" t="s">
        <v>907</v>
      </c>
      <c r="AY43" s="58" t="s">
        <v>907</v>
      </c>
      <c r="AZ43" s="58" t="s">
        <v>907</v>
      </c>
      <c r="BA43" s="58" t="s">
        <v>907</v>
      </c>
      <c r="BB43" s="58" t="s">
        <v>907</v>
      </c>
      <c r="BC43" s="58" t="s">
        <v>907</v>
      </c>
      <c r="BD43" s="58" t="s">
        <v>907</v>
      </c>
      <c r="BE43" s="58" t="s">
        <v>907</v>
      </c>
      <c r="BF43" s="58" t="s">
        <v>907</v>
      </c>
      <c r="BG43" s="58" t="s">
        <v>907</v>
      </c>
      <c r="BH43" s="58" t="s">
        <v>907</v>
      </c>
      <c r="BI43" s="58" t="s">
        <v>907</v>
      </c>
    </row>
    <row r="44" spans="2:61" ht="141.75" x14ac:dyDescent="0.25">
      <c r="B44" s="34" t="s">
        <v>937</v>
      </c>
      <c r="C44" s="32" t="s">
        <v>934</v>
      </c>
      <c r="D44" s="33" t="s">
        <v>909</v>
      </c>
      <c r="E44" s="58" t="s">
        <v>907</v>
      </c>
      <c r="F44" s="58" t="s">
        <v>907</v>
      </c>
      <c r="G44" s="58" t="s">
        <v>907</v>
      </c>
      <c r="H44" s="58" t="s">
        <v>907</v>
      </c>
      <c r="I44" s="58" t="s">
        <v>907</v>
      </c>
      <c r="J44" s="58" t="s">
        <v>907</v>
      </c>
      <c r="K44" s="58" t="s">
        <v>907</v>
      </c>
      <c r="L44" s="58" t="s">
        <v>907</v>
      </c>
      <c r="M44" s="58" t="s">
        <v>907</v>
      </c>
      <c r="N44" s="58" t="s">
        <v>907</v>
      </c>
      <c r="O44" s="58" t="s">
        <v>907</v>
      </c>
      <c r="P44" s="58" t="s">
        <v>907</v>
      </c>
      <c r="Q44" s="58" t="s">
        <v>907</v>
      </c>
      <c r="R44" s="58" t="s">
        <v>907</v>
      </c>
      <c r="S44" s="58" t="s">
        <v>907</v>
      </c>
      <c r="T44" s="58" t="s">
        <v>907</v>
      </c>
      <c r="U44" s="58" t="s">
        <v>907</v>
      </c>
      <c r="V44" s="58" t="s">
        <v>907</v>
      </c>
      <c r="W44" s="58" t="s">
        <v>907</v>
      </c>
      <c r="X44" s="58" t="s">
        <v>907</v>
      </c>
      <c r="Y44" s="58" t="s">
        <v>907</v>
      </c>
      <c r="Z44" s="58" t="s">
        <v>907</v>
      </c>
      <c r="AA44" s="58" t="s">
        <v>907</v>
      </c>
      <c r="AB44" s="58" t="s">
        <v>907</v>
      </c>
      <c r="AC44" s="58" t="s">
        <v>907</v>
      </c>
      <c r="AD44" s="58" t="s">
        <v>907</v>
      </c>
      <c r="AE44" s="58" t="s">
        <v>907</v>
      </c>
      <c r="AF44" s="58" t="s">
        <v>907</v>
      </c>
      <c r="AG44" s="58" t="s">
        <v>907</v>
      </c>
      <c r="AH44" s="58" t="s">
        <v>907</v>
      </c>
      <c r="AI44" s="58" t="s">
        <v>907</v>
      </c>
      <c r="AJ44" s="58" t="s">
        <v>907</v>
      </c>
      <c r="AK44" s="58" t="s">
        <v>907</v>
      </c>
      <c r="AL44" s="58" t="s">
        <v>907</v>
      </c>
      <c r="AM44" s="58" t="s">
        <v>907</v>
      </c>
      <c r="AN44" s="58" t="s">
        <v>907</v>
      </c>
      <c r="AO44" s="58" t="s">
        <v>907</v>
      </c>
      <c r="AP44" s="58" t="s">
        <v>907</v>
      </c>
      <c r="AQ44" s="58" t="s">
        <v>907</v>
      </c>
      <c r="AR44" s="58" t="s">
        <v>907</v>
      </c>
      <c r="AS44" s="58" t="s">
        <v>907</v>
      </c>
      <c r="AT44" s="58" t="s">
        <v>907</v>
      </c>
      <c r="AU44" s="58" t="s">
        <v>907</v>
      </c>
      <c r="AV44" s="58" t="s">
        <v>907</v>
      </c>
      <c r="AW44" s="58" t="s">
        <v>907</v>
      </c>
      <c r="AX44" s="58" t="s">
        <v>907</v>
      </c>
      <c r="AY44" s="58" t="s">
        <v>907</v>
      </c>
      <c r="AZ44" s="58" t="s">
        <v>907</v>
      </c>
      <c r="BA44" s="58" t="s">
        <v>907</v>
      </c>
      <c r="BB44" s="58" t="s">
        <v>907</v>
      </c>
      <c r="BC44" s="58" t="s">
        <v>907</v>
      </c>
      <c r="BD44" s="58" t="s">
        <v>907</v>
      </c>
      <c r="BE44" s="58" t="s">
        <v>907</v>
      </c>
      <c r="BF44" s="58" t="s">
        <v>907</v>
      </c>
      <c r="BG44" s="58" t="s">
        <v>907</v>
      </c>
      <c r="BH44" s="58" t="s">
        <v>907</v>
      </c>
      <c r="BI44" s="58" t="s">
        <v>907</v>
      </c>
    </row>
    <row r="45" spans="2:61" ht="126" x14ac:dyDescent="0.25">
      <c r="B45" s="34" t="s">
        <v>937</v>
      </c>
      <c r="C45" s="32" t="s">
        <v>935</v>
      </c>
      <c r="D45" s="33" t="s">
        <v>909</v>
      </c>
      <c r="E45" s="58" t="s">
        <v>907</v>
      </c>
      <c r="F45" s="58" t="s">
        <v>907</v>
      </c>
      <c r="G45" s="58" t="s">
        <v>907</v>
      </c>
      <c r="H45" s="58" t="s">
        <v>907</v>
      </c>
      <c r="I45" s="58" t="s">
        <v>907</v>
      </c>
      <c r="J45" s="58" t="s">
        <v>907</v>
      </c>
      <c r="K45" s="58" t="s">
        <v>907</v>
      </c>
      <c r="L45" s="58" t="s">
        <v>907</v>
      </c>
      <c r="M45" s="58" t="s">
        <v>907</v>
      </c>
      <c r="N45" s="58" t="s">
        <v>907</v>
      </c>
      <c r="O45" s="58" t="s">
        <v>907</v>
      </c>
      <c r="P45" s="58" t="s">
        <v>907</v>
      </c>
      <c r="Q45" s="58" t="s">
        <v>907</v>
      </c>
      <c r="R45" s="58" t="s">
        <v>907</v>
      </c>
      <c r="S45" s="58" t="s">
        <v>907</v>
      </c>
      <c r="T45" s="58" t="s">
        <v>907</v>
      </c>
      <c r="U45" s="58" t="s">
        <v>907</v>
      </c>
      <c r="V45" s="58" t="s">
        <v>907</v>
      </c>
      <c r="W45" s="58" t="s">
        <v>907</v>
      </c>
      <c r="X45" s="58" t="s">
        <v>907</v>
      </c>
      <c r="Y45" s="58" t="s">
        <v>907</v>
      </c>
      <c r="Z45" s="58" t="s">
        <v>907</v>
      </c>
      <c r="AA45" s="58" t="s">
        <v>907</v>
      </c>
      <c r="AB45" s="58" t="s">
        <v>907</v>
      </c>
      <c r="AC45" s="58" t="s">
        <v>907</v>
      </c>
      <c r="AD45" s="58" t="s">
        <v>907</v>
      </c>
      <c r="AE45" s="58" t="s">
        <v>907</v>
      </c>
      <c r="AF45" s="58" t="s">
        <v>907</v>
      </c>
      <c r="AG45" s="58" t="s">
        <v>907</v>
      </c>
      <c r="AH45" s="58" t="s">
        <v>907</v>
      </c>
      <c r="AI45" s="58" t="s">
        <v>907</v>
      </c>
      <c r="AJ45" s="58" t="s">
        <v>907</v>
      </c>
      <c r="AK45" s="58" t="s">
        <v>907</v>
      </c>
      <c r="AL45" s="58" t="s">
        <v>907</v>
      </c>
      <c r="AM45" s="58" t="s">
        <v>907</v>
      </c>
      <c r="AN45" s="58" t="s">
        <v>907</v>
      </c>
      <c r="AO45" s="58" t="s">
        <v>907</v>
      </c>
      <c r="AP45" s="58" t="s">
        <v>907</v>
      </c>
      <c r="AQ45" s="58" t="s">
        <v>907</v>
      </c>
      <c r="AR45" s="58" t="s">
        <v>907</v>
      </c>
      <c r="AS45" s="58" t="s">
        <v>907</v>
      </c>
      <c r="AT45" s="58" t="s">
        <v>907</v>
      </c>
      <c r="AU45" s="58" t="s">
        <v>907</v>
      </c>
      <c r="AV45" s="58" t="s">
        <v>907</v>
      </c>
      <c r="AW45" s="58" t="s">
        <v>907</v>
      </c>
      <c r="AX45" s="58" t="s">
        <v>907</v>
      </c>
      <c r="AY45" s="58" t="s">
        <v>907</v>
      </c>
      <c r="AZ45" s="58" t="s">
        <v>907</v>
      </c>
      <c r="BA45" s="58" t="s">
        <v>907</v>
      </c>
      <c r="BB45" s="58" t="s">
        <v>907</v>
      </c>
      <c r="BC45" s="58" t="s">
        <v>907</v>
      </c>
      <c r="BD45" s="58" t="s">
        <v>907</v>
      </c>
      <c r="BE45" s="58" t="s">
        <v>907</v>
      </c>
      <c r="BF45" s="58" t="s">
        <v>907</v>
      </c>
      <c r="BG45" s="58" t="s">
        <v>907</v>
      </c>
      <c r="BH45" s="58" t="s">
        <v>907</v>
      </c>
      <c r="BI45" s="58" t="s">
        <v>907</v>
      </c>
    </row>
    <row r="46" spans="2:61" ht="141.75" x14ac:dyDescent="0.25">
      <c r="B46" s="34" t="s">
        <v>937</v>
      </c>
      <c r="C46" s="32" t="s">
        <v>938</v>
      </c>
      <c r="D46" s="33" t="s">
        <v>909</v>
      </c>
      <c r="E46" s="58" t="s">
        <v>907</v>
      </c>
      <c r="F46" s="58" t="s">
        <v>907</v>
      </c>
      <c r="G46" s="58" t="s">
        <v>907</v>
      </c>
      <c r="H46" s="58" t="s">
        <v>907</v>
      </c>
      <c r="I46" s="58" t="s">
        <v>907</v>
      </c>
      <c r="J46" s="58" t="s">
        <v>907</v>
      </c>
      <c r="K46" s="58" t="s">
        <v>907</v>
      </c>
      <c r="L46" s="58" t="s">
        <v>907</v>
      </c>
      <c r="M46" s="58" t="s">
        <v>907</v>
      </c>
      <c r="N46" s="58" t="s">
        <v>907</v>
      </c>
      <c r="O46" s="58" t="s">
        <v>907</v>
      </c>
      <c r="P46" s="58" t="s">
        <v>907</v>
      </c>
      <c r="Q46" s="58" t="s">
        <v>907</v>
      </c>
      <c r="R46" s="58" t="s">
        <v>907</v>
      </c>
      <c r="S46" s="58" t="s">
        <v>907</v>
      </c>
      <c r="T46" s="58" t="s">
        <v>907</v>
      </c>
      <c r="U46" s="58" t="s">
        <v>907</v>
      </c>
      <c r="V46" s="58" t="s">
        <v>907</v>
      </c>
      <c r="W46" s="58" t="s">
        <v>907</v>
      </c>
      <c r="X46" s="58" t="s">
        <v>907</v>
      </c>
      <c r="Y46" s="58" t="s">
        <v>907</v>
      </c>
      <c r="Z46" s="58" t="s">
        <v>907</v>
      </c>
      <c r="AA46" s="58" t="s">
        <v>907</v>
      </c>
      <c r="AB46" s="58" t="s">
        <v>907</v>
      </c>
      <c r="AC46" s="58" t="s">
        <v>907</v>
      </c>
      <c r="AD46" s="58" t="s">
        <v>907</v>
      </c>
      <c r="AE46" s="58" t="s">
        <v>907</v>
      </c>
      <c r="AF46" s="58" t="s">
        <v>907</v>
      </c>
      <c r="AG46" s="58" t="s">
        <v>907</v>
      </c>
      <c r="AH46" s="58" t="s">
        <v>907</v>
      </c>
      <c r="AI46" s="58" t="s">
        <v>907</v>
      </c>
      <c r="AJ46" s="58" t="s">
        <v>907</v>
      </c>
      <c r="AK46" s="58" t="s">
        <v>907</v>
      </c>
      <c r="AL46" s="58" t="s">
        <v>907</v>
      </c>
      <c r="AM46" s="58" t="s">
        <v>907</v>
      </c>
      <c r="AN46" s="58" t="s">
        <v>907</v>
      </c>
      <c r="AO46" s="58" t="s">
        <v>907</v>
      </c>
      <c r="AP46" s="58" t="s">
        <v>907</v>
      </c>
      <c r="AQ46" s="58" t="s">
        <v>907</v>
      </c>
      <c r="AR46" s="58" t="s">
        <v>907</v>
      </c>
      <c r="AS46" s="58" t="s">
        <v>907</v>
      </c>
      <c r="AT46" s="58" t="s">
        <v>907</v>
      </c>
      <c r="AU46" s="58" t="s">
        <v>907</v>
      </c>
      <c r="AV46" s="58" t="s">
        <v>907</v>
      </c>
      <c r="AW46" s="58" t="s">
        <v>907</v>
      </c>
      <c r="AX46" s="58" t="s">
        <v>907</v>
      </c>
      <c r="AY46" s="58" t="s">
        <v>907</v>
      </c>
      <c r="AZ46" s="58" t="s">
        <v>907</v>
      </c>
      <c r="BA46" s="58" t="s">
        <v>907</v>
      </c>
      <c r="BB46" s="58" t="s">
        <v>907</v>
      </c>
      <c r="BC46" s="58" t="s">
        <v>907</v>
      </c>
      <c r="BD46" s="58" t="s">
        <v>907</v>
      </c>
      <c r="BE46" s="58" t="s">
        <v>907</v>
      </c>
      <c r="BF46" s="58" t="s">
        <v>907</v>
      </c>
      <c r="BG46" s="58" t="s">
        <v>907</v>
      </c>
      <c r="BH46" s="58" t="s">
        <v>907</v>
      </c>
      <c r="BI46" s="58" t="s">
        <v>907</v>
      </c>
    </row>
    <row r="47" spans="2:61" ht="126" x14ac:dyDescent="0.25">
      <c r="B47" s="34" t="s">
        <v>939</v>
      </c>
      <c r="C47" s="32" t="s">
        <v>940</v>
      </c>
      <c r="D47" s="34" t="s">
        <v>909</v>
      </c>
      <c r="E47" s="58" t="s">
        <v>907</v>
      </c>
      <c r="F47" s="58" t="s">
        <v>907</v>
      </c>
      <c r="G47" s="58" t="s">
        <v>907</v>
      </c>
      <c r="H47" s="58" t="s">
        <v>907</v>
      </c>
      <c r="I47" s="58" t="s">
        <v>907</v>
      </c>
      <c r="J47" s="58" t="s">
        <v>907</v>
      </c>
      <c r="K47" s="58" t="s">
        <v>907</v>
      </c>
      <c r="L47" s="58" t="s">
        <v>907</v>
      </c>
      <c r="M47" s="58" t="s">
        <v>907</v>
      </c>
      <c r="N47" s="58" t="s">
        <v>907</v>
      </c>
      <c r="O47" s="58" t="s">
        <v>907</v>
      </c>
      <c r="P47" s="58" t="s">
        <v>907</v>
      </c>
      <c r="Q47" s="58" t="s">
        <v>907</v>
      </c>
      <c r="R47" s="58" t="s">
        <v>907</v>
      </c>
      <c r="S47" s="58" t="s">
        <v>907</v>
      </c>
      <c r="T47" s="58" t="s">
        <v>907</v>
      </c>
      <c r="U47" s="58" t="s">
        <v>907</v>
      </c>
      <c r="V47" s="58" t="s">
        <v>907</v>
      </c>
      <c r="W47" s="58" t="s">
        <v>907</v>
      </c>
      <c r="X47" s="58" t="s">
        <v>907</v>
      </c>
      <c r="Y47" s="58" t="s">
        <v>907</v>
      </c>
      <c r="Z47" s="58" t="s">
        <v>907</v>
      </c>
      <c r="AA47" s="58" t="s">
        <v>907</v>
      </c>
      <c r="AB47" s="58" t="s">
        <v>907</v>
      </c>
      <c r="AC47" s="58" t="s">
        <v>907</v>
      </c>
      <c r="AD47" s="58" t="s">
        <v>907</v>
      </c>
      <c r="AE47" s="58" t="s">
        <v>907</v>
      </c>
      <c r="AF47" s="58" t="s">
        <v>907</v>
      </c>
      <c r="AG47" s="58" t="s">
        <v>907</v>
      </c>
      <c r="AH47" s="58" t="s">
        <v>907</v>
      </c>
      <c r="AI47" s="58" t="s">
        <v>907</v>
      </c>
      <c r="AJ47" s="58" t="s">
        <v>907</v>
      </c>
      <c r="AK47" s="58" t="s">
        <v>907</v>
      </c>
      <c r="AL47" s="58" t="s">
        <v>907</v>
      </c>
      <c r="AM47" s="58" t="s">
        <v>907</v>
      </c>
      <c r="AN47" s="58" t="s">
        <v>907</v>
      </c>
      <c r="AO47" s="58" t="s">
        <v>907</v>
      </c>
      <c r="AP47" s="58" t="s">
        <v>907</v>
      </c>
      <c r="AQ47" s="58" t="s">
        <v>907</v>
      </c>
      <c r="AR47" s="58" t="s">
        <v>907</v>
      </c>
      <c r="AS47" s="58" t="s">
        <v>907</v>
      </c>
      <c r="AT47" s="58" t="s">
        <v>907</v>
      </c>
      <c r="AU47" s="58" t="s">
        <v>907</v>
      </c>
      <c r="AV47" s="58" t="s">
        <v>907</v>
      </c>
      <c r="AW47" s="58" t="s">
        <v>907</v>
      </c>
      <c r="AX47" s="58" t="s">
        <v>907</v>
      </c>
      <c r="AY47" s="58" t="s">
        <v>907</v>
      </c>
      <c r="AZ47" s="58" t="s">
        <v>907</v>
      </c>
      <c r="BA47" s="58" t="s">
        <v>907</v>
      </c>
      <c r="BB47" s="58" t="s">
        <v>907</v>
      </c>
      <c r="BC47" s="58" t="s">
        <v>907</v>
      </c>
      <c r="BD47" s="58" t="s">
        <v>907</v>
      </c>
      <c r="BE47" s="58" t="s">
        <v>907</v>
      </c>
      <c r="BF47" s="58" t="s">
        <v>907</v>
      </c>
      <c r="BG47" s="58" t="s">
        <v>907</v>
      </c>
      <c r="BH47" s="58" t="s">
        <v>907</v>
      </c>
      <c r="BI47" s="58" t="s">
        <v>907</v>
      </c>
    </row>
    <row r="48" spans="2:61" ht="110.25" x14ac:dyDescent="0.25">
      <c r="B48" s="34" t="s">
        <v>941</v>
      </c>
      <c r="C48" s="32" t="s">
        <v>942</v>
      </c>
      <c r="D48" s="33" t="s">
        <v>909</v>
      </c>
      <c r="E48" s="58" t="s">
        <v>907</v>
      </c>
      <c r="F48" s="58" t="s">
        <v>907</v>
      </c>
      <c r="G48" s="58" t="s">
        <v>907</v>
      </c>
      <c r="H48" s="58" t="s">
        <v>907</v>
      </c>
      <c r="I48" s="58" t="s">
        <v>907</v>
      </c>
      <c r="J48" s="58" t="s">
        <v>907</v>
      </c>
      <c r="K48" s="58" t="s">
        <v>907</v>
      </c>
      <c r="L48" s="58" t="s">
        <v>907</v>
      </c>
      <c r="M48" s="58" t="s">
        <v>907</v>
      </c>
      <c r="N48" s="58" t="s">
        <v>907</v>
      </c>
      <c r="O48" s="58" t="s">
        <v>907</v>
      </c>
      <c r="P48" s="58" t="s">
        <v>907</v>
      </c>
      <c r="Q48" s="58" t="s">
        <v>907</v>
      </c>
      <c r="R48" s="58" t="s">
        <v>907</v>
      </c>
      <c r="S48" s="58" t="s">
        <v>907</v>
      </c>
      <c r="T48" s="58" t="s">
        <v>907</v>
      </c>
      <c r="U48" s="58" t="s">
        <v>907</v>
      </c>
      <c r="V48" s="58" t="s">
        <v>907</v>
      </c>
      <c r="W48" s="58" t="s">
        <v>907</v>
      </c>
      <c r="X48" s="58" t="s">
        <v>907</v>
      </c>
      <c r="Y48" s="58" t="s">
        <v>907</v>
      </c>
      <c r="Z48" s="58" t="s">
        <v>907</v>
      </c>
      <c r="AA48" s="58" t="s">
        <v>907</v>
      </c>
      <c r="AB48" s="58" t="s">
        <v>907</v>
      </c>
      <c r="AC48" s="58" t="s">
        <v>907</v>
      </c>
      <c r="AD48" s="58" t="s">
        <v>907</v>
      </c>
      <c r="AE48" s="58" t="s">
        <v>907</v>
      </c>
      <c r="AF48" s="58" t="s">
        <v>907</v>
      </c>
      <c r="AG48" s="58" t="s">
        <v>907</v>
      </c>
      <c r="AH48" s="58" t="s">
        <v>907</v>
      </c>
      <c r="AI48" s="58" t="s">
        <v>907</v>
      </c>
      <c r="AJ48" s="58" t="s">
        <v>907</v>
      </c>
      <c r="AK48" s="58" t="s">
        <v>907</v>
      </c>
      <c r="AL48" s="58" t="s">
        <v>907</v>
      </c>
      <c r="AM48" s="58" t="s">
        <v>907</v>
      </c>
      <c r="AN48" s="58" t="s">
        <v>907</v>
      </c>
      <c r="AO48" s="58" t="s">
        <v>907</v>
      </c>
      <c r="AP48" s="58" t="s">
        <v>907</v>
      </c>
      <c r="AQ48" s="58" t="s">
        <v>907</v>
      </c>
      <c r="AR48" s="58" t="s">
        <v>907</v>
      </c>
      <c r="AS48" s="58" t="s">
        <v>907</v>
      </c>
      <c r="AT48" s="58" t="s">
        <v>907</v>
      </c>
      <c r="AU48" s="58" t="s">
        <v>907</v>
      </c>
      <c r="AV48" s="58" t="s">
        <v>907</v>
      </c>
      <c r="AW48" s="58" t="s">
        <v>907</v>
      </c>
      <c r="AX48" s="58" t="s">
        <v>907</v>
      </c>
      <c r="AY48" s="58" t="s">
        <v>907</v>
      </c>
      <c r="AZ48" s="58" t="s">
        <v>907</v>
      </c>
      <c r="BA48" s="58" t="s">
        <v>907</v>
      </c>
      <c r="BB48" s="58" t="s">
        <v>907</v>
      </c>
      <c r="BC48" s="58" t="s">
        <v>907</v>
      </c>
      <c r="BD48" s="58" t="s">
        <v>907</v>
      </c>
      <c r="BE48" s="58" t="s">
        <v>907</v>
      </c>
      <c r="BF48" s="58" t="s">
        <v>907</v>
      </c>
      <c r="BG48" s="58" t="s">
        <v>907</v>
      </c>
      <c r="BH48" s="58" t="s">
        <v>907</v>
      </c>
      <c r="BI48" s="58" t="s">
        <v>907</v>
      </c>
    </row>
    <row r="49" spans="2:61" ht="126" x14ac:dyDescent="0.25">
      <c r="B49" s="34" t="s">
        <v>943</v>
      </c>
      <c r="C49" s="32" t="s">
        <v>944</v>
      </c>
      <c r="D49" s="33" t="s">
        <v>909</v>
      </c>
      <c r="E49" s="58" t="s">
        <v>907</v>
      </c>
      <c r="F49" s="58" t="s">
        <v>907</v>
      </c>
      <c r="G49" s="58" t="s">
        <v>907</v>
      </c>
      <c r="H49" s="58" t="s">
        <v>907</v>
      </c>
      <c r="I49" s="58" t="s">
        <v>907</v>
      </c>
      <c r="J49" s="58" t="s">
        <v>907</v>
      </c>
      <c r="K49" s="58" t="s">
        <v>907</v>
      </c>
      <c r="L49" s="58" t="s">
        <v>907</v>
      </c>
      <c r="M49" s="58" t="s">
        <v>907</v>
      </c>
      <c r="N49" s="58" t="s">
        <v>907</v>
      </c>
      <c r="O49" s="58" t="s">
        <v>907</v>
      </c>
      <c r="P49" s="58" t="s">
        <v>907</v>
      </c>
      <c r="Q49" s="58" t="s">
        <v>907</v>
      </c>
      <c r="R49" s="58" t="s">
        <v>907</v>
      </c>
      <c r="S49" s="58" t="s">
        <v>907</v>
      </c>
      <c r="T49" s="58" t="s">
        <v>907</v>
      </c>
      <c r="U49" s="58" t="s">
        <v>907</v>
      </c>
      <c r="V49" s="58" t="s">
        <v>907</v>
      </c>
      <c r="W49" s="58" t="s">
        <v>907</v>
      </c>
      <c r="X49" s="58" t="s">
        <v>907</v>
      </c>
      <c r="Y49" s="58" t="s">
        <v>907</v>
      </c>
      <c r="Z49" s="58" t="s">
        <v>907</v>
      </c>
      <c r="AA49" s="58" t="s">
        <v>907</v>
      </c>
      <c r="AB49" s="58" t="s">
        <v>907</v>
      </c>
      <c r="AC49" s="58" t="s">
        <v>907</v>
      </c>
      <c r="AD49" s="58" t="s">
        <v>907</v>
      </c>
      <c r="AE49" s="58" t="s">
        <v>907</v>
      </c>
      <c r="AF49" s="58" t="s">
        <v>907</v>
      </c>
      <c r="AG49" s="58" t="s">
        <v>907</v>
      </c>
      <c r="AH49" s="58" t="s">
        <v>907</v>
      </c>
      <c r="AI49" s="58" t="s">
        <v>907</v>
      </c>
      <c r="AJ49" s="58" t="s">
        <v>907</v>
      </c>
      <c r="AK49" s="58" t="s">
        <v>907</v>
      </c>
      <c r="AL49" s="58" t="s">
        <v>907</v>
      </c>
      <c r="AM49" s="58" t="s">
        <v>907</v>
      </c>
      <c r="AN49" s="58" t="s">
        <v>907</v>
      </c>
      <c r="AO49" s="58" t="s">
        <v>907</v>
      </c>
      <c r="AP49" s="58" t="s">
        <v>907</v>
      </c>
      <c r="AQ49" s="58" t="s">
        <v>907</v>
      </c>
      <c r="AR49" s="58" t="s">
        <v>907</v>
      </c>
      <c r="AS49" s="58" t="s">
        <v>907</v>
      </c>
      <c r="AT49" s="58" t="s">
        <v>907</v>
      </c>
      <c r="AU49" s="58" t="s">
        <v>907</v>
      </c>
      <c r="AV49" s="58" t="s">
        <v>907</v>
      </c>
      <c r="AW49" s="58" t="s">
        <v>907</v>
      </c>
      <c r="AX49" s="58" t="s">
        <v>907</v>
      </c>
      <c r="AY49" s="58" t="s">
        <v>907</v>
      </c>
      <c r="AZ49" s="58" t="s">
        <v>907</v>
      </c>
      <c r="BA49" s="58" t="s">
        <v>907</v>
      </c>
      <c r="BB49" s="58" t="s">
        <v>907</v>
      </c>
      <c r="BC49" s="58" t="s">
        <v>907</v>
      </c>
      <c r="BD49" s="58" t="s">
        <v>907</v>
      </c>
      <c r="BE49" s="58" t="s">
        <v>907</v>
      </c>
      <c r="BF49" s="58" t="s">
        <v>907</v>
      </c>
      <c r="BG49" s="58" t="s">
        <v>907</v>
      </c>
      <c r="BH49" s="58" t="s">
        <v>907</v>
      </c>
      <c r="BI49" s="58" t="s">
        <v>907</v>
      </c>
    </row>
    <row r="50" spans="2:61" ht="47.25" x14ac:dyDescent="0.25">
      <c r="B50" s="34" t="s">
        <v>673</v>
      </c>
      <c r="C50" s="32" t="s">
        <v>945</v>
      </c>
      <c r="D50" s="34" t="s">
        <v>909</v>
      </c>
      <c r="E50" s="58" t="s">
        <v>907</v>
      </c>
      <c r="F50" s="58" t="s">
        <v>907</v>
      </c>
      <c r="G50" s="58" t="s">
        <v>907</v>
      </c>
      <c r="H50" s="58" t="s">
        <v>907</v>
      </c>
      <c r="I50" s="58" t="s">
        <v>907</v>
      </c>
      <c r="J50" s="58" t="s">
        <v>907</v>
      </c>
      <c r="K50" s="58" t="s">
        <v>907</v>
      </c>
      <c r="L50" s="58" t="s">
        <v>907</v>
      </c>
      <c r="M50" s="58" t="s">
        <v>907</v>
      </c>
      <c r="N50" s="58" t="s">
        <v>907</v>
      </c>
      <c r="O50" s="58" t="s">
        <v>907</v>
      </c>
      <c r="P50" s="58" t="s">
        <v>907</v>
      </c>
      <c r="Q50" s="58" t="s">
        <v>907</v>
      </c>
      <c r="R50" s="58" t="s">
        <v>907</v>
      </c>
      <c r="S50" s="58" t="s">
        <v>907</v>
      </c>
      <c r="T50" s="58" t="s">
        <v>907</v>
      </c>
      <c r="U50" s="58" t="s">
        <v>907</v>
      </c>
      <c r="V50" s="58" t="s">
        <v>907</v>
      </c>
      <c r="W50" s="58" t="s">
        <v>907</v>
      </c>
      <c r="X50" s="58" t="s">
        <v>907</v>
      </c>
      <c r="Y50" s="58" t="s">
        <v>907</v>
      </c>
      <c r="Z50" s="58" t="s">
        <v>907</v>
      </c>
      <c r="AA50" s="58" t="s">
        <v>907</v>
      </c>
      <c r="AB50" s="58" t="s">
        <v>907</v>
      </c>
      <c r="AC50" s="58" t="s">
        <v>907</v>
      </c>
      <c r="AD50" s="58" t="s">
        <v>907</v>
      </c>
      <c r="AE50" s="58" t="s">
        <v>907</v>
      </c>
      <c r="AF50" s="58" t="s">
        <v>907</v>
      </c>
      <c r="AG50" s="58" t="s">
        <v>907</v>
      </c>
      <c r="AH50" s="58" t="s">
        <v>907</v>
      </c>
      <c r="AI50" s="58" t="s">
        <v>907</v>
      </c>
      <c r="AJ50" s="58" t="s">
        <v>907</v>
      </c>
      <c r="AK50" s="58" t="s">
        <v>907</v>
      </c>
      <c r="AL50" s="58" t="s">
        <v>907</v>
      </c>
      <c r="AM50" s="58" t="s">
        <v>907</v>
      </c>
      <c r="AN50" s="58" t="s">
        <v>907</v>
      </c>
      <c r="AO50" s="58" t="s">
        <v>907</v>
      </c>
      <c r="AP50" s="58" t="s">
        <v>907</v>
      </c>
      <c r="AQ50" s="58" t="s">
        <v>907</v>
      </c>
      <c r="AR50" s="58" t="s">
        <v>907</v>
      </c>
      <c r="AS50" s="58" t="s">
        <v>907</v>
      </c>
      <c r="AT50" s="58" t="s">
        <v>907</v>
      </c>
      <c r="AU50" s="58" t="s">
        <v>907</v>
      </c>
      <c r="AV50" s="58" t="s">
        <v>907</v>
      </c>
      <c r="AW50" s="58" t="s">
        <v>907</v>
      </c>
      <c r="AX50" s="58" t="s">
        <v>907</v>
      </c>
      <c r="AY50" s="58" t="s">
        <v>907</v>
      </c>
      <c r="AZ50" s="58" t="s">
        <v>907</v>
      </c>
      <c r="BA50" s="58" t="s">
        <v>907</v>
      </c>
      <c r="BB50" s="58" t="s">
        <v>907</v>
      </c>
      <c r="BC50" s="58" t="s">
        <v>907</v>
      </c>
      <c r="BD50" s="58" t="s">
        <v>907</v>
      </c>
      <c r="BE50" s="58" t="s">
        <v>907</v>
      </c>
      <c r="BF50" s="58" t="s">
        <v>907</v>
      </c>
      <c r="BG50" s="58" t="s">
        <v>907</v>
      </c>
      <c r="BH50" s="58" t="s">
        <v>907</v>
      </c>
      <c r="BI50" s="58" t="s">
        <v>907</v>
      </c>
    </row>
    <row r="51" spans="2:61" ht="94.5" x14ac:dyDescent="0.25">
      <c r="B51" s="34" t="s">
        <v>837</v>
      </c>
      <c r="C51" s="32" t="s">
        <v>946</v>
      </c>
      <c r="D51" s="34" t="s">
        <v>909</v>
      </c>
      <c r="E51" s="58" t="s">
        <v>907</v>
      </c>
      <c r="F51" s="58" t="s">
        <v>907</v>
      </c>
      <c r="G51" s="58" t="s">
        <v>907</v>
      </c>
      <c r="H51" s="58" t="s">
        <v>907</v>
      </c>
      <c r="I51" s="58" t="s">
        <v>907</v>
      </c>
      <c r="J51" s="58" t="s">
        <v>907</v>
      </c>
      <c r="K51" s="58" t="s">
        <v>907</v>
      </c>
      <c r="L51" s="58" t="s">
        <v>907</v>
      </c>
      <c r="M51" s="58" t="s">
        <v>907</v>
      </c>
      <c r="N51" s="58" t="s">
        <v>907</v>
      </c>
      <c r="O51" s="58" t="s">
        <v>907</v>
      </c>
      <c r="P51" s="58" t="s">
        <v>907</v>
      </c>
      <c r="Q51" s="58" t="s">
        <v>907</v>
      </c>
      <c r="R51" s="58" t="s">
        <v>907</v>
      </c>
      <c r="S51" s="58" t="s">
        <v>907</v>
      </c>
      <c r="T51" s="58" t="s">
        <v>907</v>
      </c>
      <c r="U51" s="58" t="s">
        <v>907</v>
      </c>
      <c r="V51" s="58" t="s">
        <v>907</v>
      </c>
      <c r="W51" s="58" t="s">
        <v>907</v>
      </c>
      <c r="X51" s="58" t="s">
        <v>907</v>
      </c>
      <c r="Y51" s="58" t="s">
        <v>907</v>
      </c>
      <c r="Z51" s="58" t="s">
        <v>907</v>
      </c>
      <c r="AA51" s="58" t="s">
        <v>907</v>
      </c>
      <c r="AB51" s="58" t="s">
        <v>907</v>
      </c>
      <c r="AC51" s="58" t="s">
        <v>907</v>
      </c>
      <c r="AD51" s="58" t="s">
        <v>907</v>
      </c>
      <c r="AE51" s="58" t="s">
        <v>907</v>
      </c>
      <c r="AF51" s="58" t="s">
        <v>907</v>
      </c>
      <c r="AG51" s="58" t="s">
        <v>907</v>
      </c>
      <c r="AH51" s="58" t="s">
        <v>907</v>
      </c>
      <c r="AI51" s="58" t="s">
        <v>907</v>
      </c>
      <c r="AJ51" s="58" t="s">
        <v>907</v>
      </c>
      <c r="AK51" s="58" t="s">
        <v>907</v>
      </c>
      <c r="AL51" s="58" t="s">
        <v>907</v>
      </c>
      <c r="AM51" s="58" t="s">
        <v>907</v>
      </c>
      <c r="AN51" s="58" t="s">
        <v>907</v>
      </c>
      <c r="AO51" s="58" t="s">
        <v>907</v>
      </c>
      <c r="AP51" s="58" t="s">
        <v>907</v>
      </c>
      <c r="AQ51" s="58" t="s">
        <v>907</v>
      </c>
      <c r="AR51" s="58" t="s">
        <v>907</v>
      </c>
      <c r="AS51" s="58" t="s">
        <v>907</v>
      </c>
      <c r="AT51" s="58" t="s">
        <v>907</v>
      </c>
      <c r="AU51" s="58" t="s">
        <v>907</v>
      </c>
      <c r="AV51" s="58" t="s">
        <v>907</v>
      </c>
      <c r="AW51" s="58" t="s">
        <v>907</v>
      </c>
      <c r="AX51" s="58" t="s">
        <v>907</v>
      </c>
      <c r="AY51" s="58" t="s">
        <v>907</v>
      </c>
      <c r="AZ51" s="58" t="s">
        <v>907</v>
      </c>
      <c r="BA51" s="58" t="s">
        <v>907</v>
      </c>
      <c r="BB51" s="58" t="s">
        <v>907</v>
      </c>
      <c r="BC51" s="58" t="s">
        <v>907</v>
      </c>
      <c r="BD51" s="58" t="s">
        <v>907</v>
      </c>
      <c r="BE51" s="58" t="s">
        <v>907</v>
      </c>
      <c r="BF51" s="58" t="s">
        <v>907</v>
      </c>
      <c r="BG51" s="58" t="s">
        <v>907</v>
      </c>
      <c r="BH51" s="58" t="s">
        <v>907</v>
      </c>
      <c r="BI51" s="58" t="s">
        <v>907</v>
      </c>
    </row>
    <row r="52" spans="2:61" ht="47.25" x14ac:dyDescent="0.25">
      <c r="B52" s="34" t="s">
        <v>475</v>
      </c>
      <c r="C52" s="32" t="s">
        <v>947</v>
      </c>
      <c r="D52" s="34" t="s">
        <v>909</v>
      </c>
      <c r="E52" s="58" t="s">
        <v>907</v>
      </c>
      <c r="F52" s="58" t="s">
        <v>907</v>
      </c>
      <c r="G52" s="58" t="s">
        <v>907</v>
      </c>
      <c r="H52" s="58" t="s">
        <v>907</v>
      </c>
      <c r="I52" s="58" t="s">
        <v>907</v>
      </c>
      <c r="J52" s="58" t="s">
        <v>907</v>
      </c>
      <c r="K52" s="58" t="s">
        <v>907</v>
      </c>
      <c r="L52" s="58" t="s">
        <v>907</v>
      </c>
      <c r="M52" s="58" t="s">
        <v>907</v>
      </c>
      <c r="N52" s="58" t="s">
        <v>907</v>
      </c>
      <c r="O52" s="58" t="s">
        <v>907</v>
      </c>
      <c r="P52" s="58" t="s">
        <v>907</v>
      </c>
      <c r="Q52" s="58" t="s">
        <v>907</v>
      </c>
      <c r="R52" s="58" t="s">
        <v>907</v>
      </c>
      <c r="S52" s="58" t="s">
        <v>907</v>
      </c>
      <c r="T52" s="58" t="s">
        <v>907</v>
      </c>
      <c r="U52" s="58" t="s">
        <v>907</v>
      </c>
      <c r="V52" s="58" t="s">
        <v>907</v>
      </c>
      <c r="W52" s="58" t="s">
        <v>907</v>
      </c>
      <c r="X52" s="58" t="s">
        <v>907</v>
      </c>
      <c r="Y52" s="58" t="s">
        <v>907</v>
      </c>
      <c r="Z52" s="58" t="s">
        <v>907</v>
      </c>
      <c r="AA52" s="58" t="s">
        <v>907</v>
      </c>
      <c r="AB52" s="58" t="s">
        <v>907</v>
      </c>
      <c r="AC52" s="58" t="s">
        <v>907</v>
      </c>
      <c r="AD52" s="58" t="s">
        <v>907</v>
      </c>
      <c r="AE52" s="58" t="s">
        <v>907</v>
      </c>
      <c r="AF52" s="58" t="s">
        <v>907</v>
      </c>
      <c r="AG52" s="58" t="s">
        <v>907</v>
      </c>
      <c r="AH52" s="58" t="s">
        <v>907</v>
      </c>
      <c r="AI52" s="58" t="s">
        <v>907</v>
      </c>
      <c r="AJ52" s="58" t="s">
        <v>907</v>
      </c>
      <c r="AK52" s="58" t="s">
        <v>907</v>
      </c>
      <c r="AL52" s="58" t="s">
        <v>907</v>
      </c>
      <c r="AM52" s="58" t="s">
        <v>907</v>
      </c>
      <c r="AN52" s="58" t="s">
        <v>907</v>
      </c>
      <c r="AO52" s="58" t="s">
        <v>907</v>
      </c>
      <c r="AP52" s="58" t="s">
        <v>907</v>
      </c>
      <c r="AQ52" s="58" t="s">
        <v>907</v>
      </c>
      <c r="AR52" s="58" t="s">
        <v>907</v>
      </c>
      <c r="AS52" s="58" t="s">
        <v>907</v>
      </c>
      <c r="AT52" s="58" t="s">
        <v>907</v>
      </c>
      <c r="AU52" s="58" t="s">
        <v>907</v>
      </c>
      <c r="AV52" s="58" t="s">
        <v>907</v>
      </c>
      <c r="AW52" s="58" t="s">
        <v>907</v>
      </c>
      <c r="AX52" s="58" t="s">
        <v>907</v>
      </c>
      <c r="AY52" s="58" t="s">
        <v>907</v>
      </c>
      <c r="AZ52" s="58" t="s">
        <v>907</v>
      </c>
      <c r="BA52" s="58" t="s">
        <v>907</v>
      </c>
      <c r="BB52" s="58" t="s">
        <v>907</v>
      </c>
      <c r="BC52" s="58" t="s">
        <v>907</v>
      </c>
      <c r="BD52" s="58" t="s">
        <v>907</v>
      </c>
      <c r="BE52" s="58" t="s">
        <v>907</v>
      </c>
      <c r="BF52" s="58" t="s">
        <v>907</v>
      </c>
      <c r="BG52" s="58" t="s">
        <v>907</v>
      </c>
      <c r="BH52" s="58" t="s">
        <v>907</v>
      </c>
      <c r="BI52" s="58" t="s">
        <v>907</v>
      </c>
    </row>
    <row r="53" spans="2:61" ht="94.5" x14ac:dyDescent="0.25">
      <c r="B53" s="34" t="s">
        <v>480</v>
      </c>
      <c r="C53" s="32" t="s">
        <v>954</v>
      </c>
      <c r="D53" s="34" t="s">
        <v>909</v>
      </c>
      <c r="E53" s="58" t="s">
        <v>907</v>
      </c>
      <c r="F53" s="58" t="s">
        <v>907</v>
      </c>
      <c r="G53" s="58" t="s">
        <v>907</v>
      </c>
      <c r="H53" s="58" t="s">
        <v>907</v>
      </c>
      <c r="I53" s="58" t="s">
        <v>907</v>
      </c>
      <c r="J53" s="58" t="s">
        <v>907</v>
      </c>
      <c r="K53" s="58" t="s">
        <v>907</v>
      </c>
      <c r="L53" s="58" t="s">
        <v>907</v>
      </c>
      <c r="M53" s="58" t="s">
        <v>907</v>
      </c>
      <c r="N53" s="58" t="s">
        <v>907</v>
      </c>
      <c r="O53" s="58" t="s">
        <v>907</v>
      </c>
      <c r="P53" s="58" t="s">
        <v>907</v>
      </c>
      <c r="Q53" s="58" t="s">
        <v>907</v>
      </c>
      <c r="R53" s="58" t="s">
        <v>907</v>
      </c>
      <c r="S53" s="58" t="s">
        <v>907</v>
      </c>
      <c r="T53" s="58" t="s">
        <v>907</v>
      </c>
      <c r="U53" s="58" t="s">
        <v>907</v>
      </c>
      <c r="V53" s="58" t="s">
        <v>907</v>
      </c>
      <c r="W53" s="58" t="s">
        <v>907</v>
      </c>
      <c r="X53" s="58" t="s">
        <v>907</v>
      </c>
      <c r="Y53" s="58" t="s">
        <v>907</v>
      </c>
      <c r="Z53" s="58" t="s">
        <v>907</v>
      </c>
      <c r="AA53" s="58" t="s">
        <v>907</v>
      </c>
      <c r="AB53" s="58" t="s">
        <v>907</v>
      </c>
      <c r="AC53" s="58" t="s">
        <v>907</v>
      </c>
      <c r="AD53" s="58" t="s">
        <v>907</v>
      </c>
      <c r="AE53" s="58" t="s">
        <v>907</v>
      </c>
      <c r="AF53" s="58" t="s">
        <v>907</v>
      </c>
      <c r="AG53" s="58" t="s">
        <v>907</v>
      </c>
      <c r="AH53" s="58" t="s">
        <v>907</v>
      </c>
      <c r="AI53" s="58" t="s">
        <v>907</v>
      </c>
      <c r="AJ53" s="58" t="s">
        <v>907</v>
      </c>
      <c r="AK53" s="58" t="s">
        <v>907</v>
      </c>
      <c r="AL53" s="58" t="s">
        <v>907</v>
      </c>
      <c r="AM53" s="58" t="s">
        <v>907</v>
      </c>
      <c r="AN53" s="58" t="s">
        <v>907</v>
      </c>
      <c r="AO53" s="58" t="s">
        <v>907</v>
      </c>
      <c r="AP53" s="58" t="s">
        <v>907</v>
      </c>
      <c r="AQ53" s="58" t="s">
        <v>907</v>
      </c>
      <c r="AR53" s="58" t="s">
        <v>907</v>
      </c>
      <c r="AS53" s="58" t="s">
        <v>907</v>
      </c>
      <c r="AT53" s="58" t="s">
        <v>907</v>
      </c>
      <c r="AU53" s="58" t="s">
        <v>907</v>
      </c>
      <c r="AV53" s="58" t="s">
        <v>907</v>
      </c>
      <c r="AW53" s="58" t="s">
        <v>907</v>
      </c>
      <c r="AX53" s="58" t="s">
        <v>907</v>
      </c>
      <c r="AY53" s="58" t="s">
        <v>907</v>
      </c>
      <c r="AZ53" s="58" t="s">
        <v>907</v>
      </c>
      <c r="BA53" s="58" t="s">
        <v>907</v>
      </c>
      <c r="BB53" s="58" t="s">
        <v>907</v>
      </c>
      <c r="BC53" s="58" t="s">
        <v>907</v>
      </c>
      <c r="BD53" s="58" t="s">
        <v>907</v>
      </c>
      <c r="BE53" s="58" t="s">
        <v>907</v>
      </c>
      <c r="BF53" s="58" t="s">
        <v>907</v>
      </c>
      <c r="BG53" s="58" t="s">
        <v>907</v>
      </c>
      <c r="BH53" s="58" t="s">
        <v>907</v>
      </c>
      <c r="BI53" s="58" t="s">
        <v>907</v>
      </c>
    </row>
    <row r="54" spans="2:61" ht="63" x14ac:dyDescent="0.25">
      <c r="B54" s="34" t="s">
        <v>838</v>
      </c>
      <c r="C54" s="32" t="s">
        <v>955</v>
      </c>
      <c r="D54" s="34" t="s">
        <v>909</v>
      </c>
      <c r="E54" s="58" t="s">
        <v>907</v>
      </c>
      <c r="F54" s="58" t="s">
        <v>907</v>
      </c>
      <c r="G54" s="58" t="s">
        <v>907</v>
      </c>
      <c r="H54" s="58" t="s">
        <v>907</v>
      </c>
      <c r="I54" s="58" t="s">
        <v>907</v>
      </c>
      <c r="J54" s="58" t="s">
        <v>907</v>
      </c>
      <c r="K54" s="58" t="s">
        <v>907</v>
      </c>
      <c r="L54" s="58" t="s">
        <v>907</v>
      </c>
      <c r="M54" s="58" t="s">
        <v>907</v>
      </c>
      <c r="N54" s="58" t="s">
        <v>907</v>
      </c>
      <c r="O54" s="58" t="s">
        <v>907</v>
      </c>
      <c r="P54" s="58" t="s">
        <v>907</v>
      </c>
      <c r="Q54" s="58" t="s">
        <v>907</v>
      </c>
      <c r="R54" s="58" t="s">
        <v>907</v>
      </c>
      <c r="S54" s="58" t="s">
        <v>907</v>
      </c>
      <c r="T54" s="58" t="s">
        <v>907</v>
      </c>
      <c r="U54" s="58" t="s">
        <v>907</v>
      </c>
      <c r="V54" s="58" t="s">
        <v>907</v>
      </c>
      <c r="W54" s="58" t="s">
        <v>907</v>
      </c>
      <c r="X54" s="58" t="s">
        <v>907</v>
      </c>
      <c r="Y54" s="58" t="s">
        <v>907</v>
      </c>
      <c r="Z54" s="58" t="s">
        <v>907</v>
      </c>
      <c r="AA54" s="58" t="s">
        <v>907</v>
      </c>
      <c r="AB54" s="58" t="s">
        <v>907</v>
      </c>
      <c r="AC54" s="58" t="s">
        <v>907</v>
      </c>
      <c r="AD54" s="58" t="s">
        <v>907</v>
      </c>
      <c r="AE54" s="58" t="s">
        <v>907</v>
      </c>
      <c r="AF54" s="58" t="s">
        <v>907</v>
      </c>
      <c r="AG54" s="58" t="s">
        <v>907</v>
      </c>
      <c r="AH54" s="58" t="s">
        <v>907</v>
      </c>
      <c r="AI54" s="58" t="s">
        <v>907</v>
      </c>
      <c r="AJ54" s="58" t="s">
        <v>907</v>
      </c>
      <c r="AK54" s="58" t="s">
        <v>907</v>
      </c>
      <c r="AL54" s="58" t="s">
        <v>907</v>
      </c>
      <c r="AM54" s="58" t="s">
        <v>907</v>
      </c>
      <c r="AN54" s="58" t="s">
        <v>907</v>
      </c>
      <c r="AO54" s="58" t="s">
        <v>907</v>
      </c>
      <c r="AP54" s="58" t="s">
        <v>907</v>
      </c>
      <c r="AQ54" s="58" t="s">
        <v>907</v>
      </c>
      <c r="AR54" s="58" t="s">
        <v>907</v>
      </c>
      <c r="AS54" s="58" t="s">
        <v>907</v>
      </c>
      <c r="AT54" s="58" t="s">
        <v>907</v>
      </c>
      <c r="AU54" s="58" t="s">
        <v>907</v>
      </c>
      <c r="AV54" s="58" t="s">
        <v>907</v>
      </c>
      <c r="AW54" s="58" t="s">
        <v>907</v>
      </c>
      <c r="AX54" s="58" t="s">
        <v>907</v>
      </c>
      <c r="AY54" s="58" t="s">
        <v>907</v>
      </c>
      <c r="AZ54" s="58" t="s">
        <v>907</v>
      </c>
      <c r="BA54" s="58" t="s">
        <v>907</v>
      </c>
      <c r="BB54" s="58" t="s">
        <v>907</v>
      </c>
      <c r="BC54" s="58" t="s">
        <v>907</v>
      </c>
      <c r="BD54" s="58" t="s">
        <v>907</v>
      </c>
      <c r="BE54" s="58" t="s">
        <v>907</v>
      </c>
      <c r="BF54" s="58" t="s">
        <v>907</v>
      </c>
      <c r="BG54" s="58" t="s">
        <v>907</v>
      </c>
      <c r="BH54" s="58" t="s">
        <v>907</v>
      </c>
      <c r="BI54" s="58" t="s">
        <v>907</v>
      </c>
    </row>
    <row r="55" spans="2:61" ht="47.25" x14ac:dyDescent="0.25">
      <c r="B55" s="34" t="s">
        <v>956</v>
      </c>
      <c r="C55" s="32" t="s">
        <v>957</v>
      </c>
      <c r="D55" s="34" t="s">
        <v>909</v>
      </c>
      <c r="E55" s="58" t="s">
        <v>907</v>
      </c>
      <c r="F55" s="58" t="s">
        <v>907</v>
      </c>
      <c r="G55" s="58" t="s">
        <v>907</v>
      </c>
      <c r="H55" s="58" t="s">
        <v>907</v>
      </c>
      <c r="I55" s="58" t="s">
        <v>907</v>
      </c>
      <c r="J55" s="58" t="s">
        <v>907</v>
      </c>
      <c r="K55" s="58" t="s">
        <v>907</v>
      </c>
      <c r="L55" s="58" t="s">
        <v>907</v>
      </c>
      <c r="M55" s="58" t="s">
        <v>907</v>
      </c>
      <c r="N55" s="58" t="s">
        <v>907</v>
      </c>
      <c r="O55" s="58" t="s">
        <v>907</v>
      </c>
      <c r="P55" s="58" t="s">
        <v>907</v>
      </c>
      <c r="Q55" s="58" t="s">
        <v>907</v>
      </c>
      <c r="R55" s="58" t="s">
        <v>907</v>
      </c>
      <c r="S55" s="58" t="s">
        <v>907</v>
      </c>
      <c r="T55" s="58" t="s">
        <v>907</v>
      </c>
      <c r="U55" s="58" t="s">
        <v>907</v>
      </c>
      <c r="V55" s="58" t="s">
        <v>907</v>
      </c>
      <c r="W55" s="58" t="s">
        <v>907</v>
      </c>
      <c r="X55" s="58" t="s">
        <v>907</v>
      </c>
      <c r="Y55" s="58" t="s">
        <v>907</v>
      </c>
      <c r="Z55" s="58" t="s">
        <v>907</v>
      </c>
      <c r="AA55" s="58" t="s">
        <v>907</v>
      </c>
      <c r="AB55" s="58" t="s">
        <v>907</v>
      </c>
      <c r="AC55" s="58" t="s">
        <v>907</v>
      </c>
      <c r="AD55" s="58" t="s">
        <v>907</v>
      </c>
      <c r="AE55" s="58" t="s">
        <v>907</v>
      </c>
      <c r="AF55" s="58" t="s">
        <v>907</v>
      </c>
      <c r="AG55" s="58" t="s">
        <v>907</v>
      </c>
      <c r="AH55" s="58" t="s">
        <v>907</v>
      </c>
      <c r="AI55" s="58" t="s">
        <v>907</v>
      </c>
      <c r="AJ55" s="58" t="s">
        <v>907</v>
      </c>
      <c r="AK55" s="58" t="s">
        <v>907</v>
      </c>
      <c r="AL55" s="58" t="s">
        <v>907</v>
      </c>
      <c r="AM55" s="58" t="s">
        <v>907</v>
      </c>
      <c r="AN55" s="58" t="s">
        <v>907</v>
      </c>
      <c r="AO55" s="58" t="s">
        <v>907</v>
      </c>
      <c r="AP55" s="58" t="s">
        <v>907</v>
      </c>
      <c r="AQ55" s="58" t="s">
        <v>907</v>
      </c>
      <c r="AR55" s="58" t="s">
        <v>907</v>
      </c>
      <c r="AS55" s="58" t="s">
        <v>907</v>
      </c>
      <c r="AT55" s="58" t="s">
        <v>907</v>
      </c>
      <c r="AU55" s="58" t="s">
        <v>907</v>
      </c>
      <c r="AV55" s="58" t="s">
        <v>907</v>
      </c>
      <c r="AW55" s="58" t="s">
        <v>907</v>
      </c>
      <c r="AX55" s="58" t="s">
        <v>907</v>
      </c>
      <c r="AY55" s="58" t="s">
        <v>907</v>
      </c>
      <c r="AZ55" s="58" t="s">
        <v>907</v>
      </c>
      <c r="BA55" s="58" t="s">
        <v>907</v>
      </c>
      <c r="BB55" s="58" t="s">
        <v>907</v>
      </c>
      <c r="BC55" s="58" t="s">
        <v>907</v>
      </c>
      <c r="BD55" s="58" t="s">
        <v>907</v>
      </c>
      <c r="BE55" s="58" t="s">
        <v>907</v>
      </c>
      <c r="BF55" s="58" t="s">
        <v>907</v>
      </c>
      <c r="BG55" s="58" t="s">
        <v>907</v>
      </c>
      <c r="BH55" s="58" t="s">
        <v>907</v>
      </c>
      <c r="BI55" s="58" t="s">
        <v>907</v>
      </c>
    </row>
    <row r="56" spans="2:61" ht="63" x14ac:dyDescent="0.25">
      <c r="B56" s="34" t="s">
        <v>958</v>
      </c>
      <c r="C56" s="32" t="s">
        <v>959</v>
      </c>
      <c r="D56" s="33" t="s">
        <v>909</v>
      </c>
      <c r="E56" s="58" t="s">
        <v>907</v>
      </c>
      <c r="F56" s="58" t="s">
        <v>907</v>
      </c>
      <c r="G56" s="58" t="s">
        <v>907</v>
      </c>
      <c r="H56" s="58" t="s">
        <v>907</v>
      </c>
      <c r="I56" s="58" t="s">
        <v>907</v>
      </c>
      <c r="J56" s="58" t="s">
        <v>907</v>
      </c>
      <c r="K56" s="58" t="s">
        <v>907</v>
      </c>
      <c r="L56" s="58" t="s">
        <v>907</v>
      </c>
      <c r="M56" s="58" t="s">
        <v>907</v>
      </c>
      <c r="N56" s="58" t="s">
        <v>907</v>
      </c>
      <c r="O56" s="58" t="s">
        <v>907</v>
      </c>
      <c r="P56" s="58" t="s">
        <v>907</v>
      </c>
      <c r="Q56" s="58" t="s">
        <v>907</v>
      </c>
      <c r="R56" s="58" t="s">
        <v>907</v>
      </c>
      <c r="S56" s="58" t="s">
        <v>907</v>
      </c>
      <c r="T56" s="58" t="s">
        <v>907</v>
      </c>
      <c r="U56" s="58" t="s">
        <v>907</v>
      </c>
      <c r="V56" s="58" t="s">
        <v>907</v>
      </c>
      <c r="W56" s="58" t="s">
        <v>907</v>
      </c>
      <c r="X56" s="58" t="s">
        <v>907</v>
      </c>
      <c r="Y56" s="58" t="s">
        <v>907</v>
      </c>
      <c r="Z56" s="58" t="s">
        <v>907</v>
      </c>
      <c r="AA56" s="58" t="s">
        <v>907</v>
      </c>
      <c r="AB56" s="58" t="s">
        <v>907</v>
      </c>
      <c r="AC56" s="58" t="s">
        <v>907</v>
      </c>
      <c r="AD56" s="58" t="s">
        <v>907</v>
      </c>
      <c r="AE56" s="58" t="s">
        <v>907</v>
      </c>
      <c r="AF56" s="58" t="s">
        <v>907</v>
      </c>
      <c r="AG56" s="58" t="s">
        <v>907</v>
      </c>
      <c r="AH56" s="58" t="s">
        <v>907</v>
      </c>
      <c r="AI56" s="58" t="s">
        <v>907</v>
      </c>
      <c r="AJ56" s="58" t="s">
        <v>907</v>
      </c>
      <c r="AK56" s="58" t="s">
        <v>907</v>
      </c>
      <c r="AL56" s="58" t="s">
        <v>907</v>
      </c>
      <c r="AM56" s="58" t="s">
        <v>907</v>
      </c>
      <c r="AN56" s="58" t="s">
        <v>907</v>
      </c>
      <c r="AO56" s="58" t="s">
        <v>907</v>
      </c>
      <c r="AP56" s="58" t="s">
        <v>907</v>
      </c>
      <c r="AQ56" s="58" t="s">
        <v>907</v>
      </c>
      <c r="AR56" s="58" t="s">
        <v>907</v>
      </c>
      <c r="AS56" s="58" t="s">
        <v>907</v>
      </c>
      <c r="AT56" s="58" t="s">
        <v>907</v>
      </c>
      <c r="AU56" s="58" t="s">
        <v>907</v>
      </c>
      <c r="AV56" s="58" t="s">
        <v>907</v>
      </c>
      <c r="AW56" s="58" t="s">
        <v>907</v>
      </c>
      <c r="AX56" s="58" t="s">
        <v>907</v>
      </c>
      <c r="AY56" s="58" t="s">
        <v>907</v>
      </c>
      <c r="AZ56" s="58" t="s">
        <v>907</v>
      </c>
      <c r="BA56" s="58" t="s">
        <v>907</v>
      </c>
      <c r="BB56" s="58" t="s">
        <v>907</v>
      </c>
      <c r="BC56" s="58" t="s">
        <v>907</v>
      </c>
      <c r="BD56" s="58" t="s">
        <v>907</v>
      </c>
      <c r="BE56" s="58" t="s">
        <v>907</v>
      </c>
      <c r="BF56" s="58" t="s">
        <v>907</v>
      </c>
      <c r="BG56" s="58" t="s">
        <v>907</v>
      </c>
      <c r="BH56" s="58" t="s">
        <v>907</v>
      </c>
      <c r="BI56" s="58" t="s">
        <v>907</v>
      </c>
    </row>
    <row r="57" spans="2:61" ht="47.25" x14ac:dyDescent="0.25">
      <c r="B57" s="34" t="s">
        <v>839</v>
      </c>
      <c r="C57" s="32" t="s">
        <v>960</v>
      </c>
      <c r="D57" s="34" t="s">
        <v>909</v>
      </c>
      <c r="E57" s="58" t="s">
        <v>907</v>
      </c>
      <c r="F57" s="58" t="s">
        <v>907</v>
      </c>
      <c r="G57" s="58" t="s">
        <v>907</v>
      </c>
      <c r="H57" s="58" t="s">
        <v>907</v>
      </c>
      <c r="I57" s="58" t="s">
        <v>907</v>
      </c>
      <c r="J57" s="58" t="s">
        <v>907</v>
      </c>
      <c r="K57" s="58" t="s">
        <v>907</v>
      </c>
      <c r="L57" s="58" t="s">
        <v>907</v>
      </c>
      <c r="M57" s="58" t="s">
        <v>907</v>
      </c>
      <c r="N57" s="58" t="s">
        <v>907</v>
      </c>
      <c r="O57" s="58" t="s">
        <v>907</v>
      </c>
      <c r="P57" s="58" t="s">
        <v>907</v>
      </c>
      <c r="Q57" s="58" t="s">
        <v>907</v>
      </c>
      <c r="R57" s="58" t="s">
        <v>907</v>
      </c>
      <c r="S57" s="58" t="s">
        <v>907</v>
      </c>
      <c r="T57" s="58" t="s">
        <v>907</v>
      </c>
      <c r="U57" s="58" t="s">
        <v>907</v>
      </c>
      <c r="V57" s="58" t="s">
        <v>907</v>
      </c>
      <c r="W57" s="58" t="s">
        <v>907</v>
      </c>
      <c r="X57" s="58" t="s">
        <v>907</v>
      </c>
      <c r="Y57" s="58" t="s">
        <v>907</v>
      </c>
      <c r="Z57" s="58" t="s">
        <v>907</v>
      </c>
      <c r="AA57" s="58" t="s">
        <v>907</v>
      </c>
      <c r="AB57" s="58" t="s">
        <v>907</v>
      </c>
      <c r="AC57" s="58" t="s">
        <v>907</v>
      </c>
      <c r="AD57" s="58" t="s">
        <v>907</v>
      </c>
      <c r="AE57" s="58" t="s">
        <v>907</v>
      </c>
      <c r="AF57" s="58" t="s">
        <v>907</v>
      </c>
      <c r="AG57" s="58" t="s">
        <v>907</v>
      </c>
      <c r="AH57" s="58" t="s">
        <v>907</v>
      </c>
      <c r="AI57" s="58" t="s">
        <v>907</v>
      </c>
      <c r="AJ57" s="58" t="s">
        <v>907</v>
      </c>
      <c r="AK57" s="58" t="s">
        <v>907</v>
      </c>
      <c r="AL57" s="58" t="s">
        <v>907</v>
      </c>
      <c r="AM57" s="58" t="s">
        <v>907</v>
      </c>
      <c r="AN57" s="58" t="s">
        <v>907</v>
      </c>
      <c r="AO57" s="58" t="s">
        <v>907</v>
      </c>
      <c r="AP57" s="58" t="s">
        <v>907</v>
      </c>
      <c r="AQ57" s="58" t="s">
        <v>907</v>
      </c>
      <c r="AR57" s="58" t="s">
        <v>907</v>
      </c>
      <c r="AS57" s="58" t="s">
        <v>907</v>
      </c>
      <c r="AT57" s="58" t="s">
        <v>907</v>
      </c>
      <c r="AU57" s="58" t="s">
        <v>907</v>
      </c>
      <c r="AV57" s="58" t="s">
        <v>907</v>
      </c>
      <c r="AW57" s="58" t="s">
        <v>907</v>
      </c>
      <c r="AX57" s="58" t="s">
        <v>907</v>
      </c>
      <c r="AY57" s="58" t="s">
        <v>907</v>
      </c>
      <c r="AZ57" s="58" t="s">
        <v>907</v>
      </c>
      <c r="BA57" s="58" t="s">
        <v>907</v>
      </c>
      <c r="BB57" s="58" t="s">
        <v>907</v>
      </c>
      <c r="BC57" s="58" t="s">
        <v>907</v>
      </c>
      <c r="BD57" s="58" t="s">
        <v>907</v>
      </c>
      <c r="BE57" s="58" t="s">
        <v>907</v>
      </c>
      <c r="BF57" s="58" t="s">
        <v>907</v>
      </c>
      <c r="BG57" s="58" t="s">
        <v>907</v>
      </c>
      <c r="BH57" s="58" t="s">
        <v>907</v>
      </c>
      <c r="BI57" s="58" t="s">
        <v>907</v>
      </c>
    </row>
    <row r="58" spans="2:61" ht="47.25" x14ac:dyDescent="0.25">
      <c r="B58" s="34" t="s">
        <v>490</v>
      </c>
      <c r="C58" s="32" t="s">
        <v>961</v>
      </c>
      <c r="D58" s="33" t="s">
        <v>909</v>
      </c>
      <c r="E58" s="58" t="s">
        <v>907</v>
      </c>
      <c r="F58" s="58" t="s">
        <v>907</v>
      </c>
      <c r="G58" s="58" t="s">
        <v>907</v>
      </c>
      <c r="H58" s="58" t="s">
        <v>907</v>
      </c>
      <c r="I58" s="58" t="s">
        <v>907</v>
      </c>
      <c r="J58" s="58" t="s">
        <v>907</v>
      </c>
      <c r="K58" s="58" t="s">
        <v>907</v>
      </c>
      <c r="L58" s="58" t="s">
        <v>907</v>
      </c>
      <c r="M58" s="58" t="s">
        <v>907</v>
      </c>
      <c r="N58" s="58" t="s">
        <v>907</v>
      </c>
      <c r="O58" s="58" t="s">
        <v>907</v>
      </c>
      <c r="P58" s="58" t="s">
        <v>907</v>
      </c>
      <c r="Q58" s="58" t="s">
        <v>907</v>
      </c>
      <c r="R58" s="58" t="s">
        <v>907</v>
      </c>
      <c r="S58" s="58" t="s">
        <v>907</v>
      </c>
      <c r="T58" s="58" t="s">
        <v>907</v>
      </c>
      <c r="U58" s="58" t="s">
        <v>907</v>
      </c>
      <c r="V58" s="58" t="s">
        <v>907</v>
      </c>
      <c r="W58" s="58" t="s">
        <v>907</v>
      </c>
      <c r="X58" s="58" t="s">
        <v>907</v>
      </c>
      <c r="Y58" s="58" t="s">
        <v>907</v>
      </c>
      <c r="Z58" s="58" t="s">
        <v>907</v>
      </c>
      <c r="AA58" s="58" t="s">
        <v>907</v>
      </c>
      <c r="AB58" s="58" t="s">
        <v>907</v>
      </c>
      <c r="AC58" s="58" t="s">
        <v>907</v>
      </c>
      <c r="AD58" s="58" t="s">
        <v>907</v>
      </c>
      <c r="AE58" s="58" t="s">
        <v>907</v>
      </c>
      <c r="AF58" s="58" t="s">
        <v>907</v>
      </c>
      <c r="AG58" s="58" t="s">
        <v>907</v>
      </c>
      <c r="AH58" s="58" t="s">
        <v>907</v>
      </c>
      <c r="AI58" s="58" t="s">
        <v>907</v>
      </c>
      <c r="AJ58" s="58" t="s">
        <v>907</v>
      </c>
      <c r="AK58" s="58" t="s">
        <v>907</v>
      </c>
      <c r="AL58" s="58" t="s">
        <v>907</v>
      </c>
      <c r="AM58" s="58" t="s">
        <v>907</v>
      </c>
      <c r="AN58" s="58" t="s">
        <v>907</v>
      </c>
      <c r="AO58" s="58" t="s">
        <v>907</v>
      </c>
      <c r="AP58" s="58" t="s">
        <v>907</v>
      </c>
      <c r="AQ58" s="58" t="s">
        <v>907</v>
      </c>
      <c r="AR58" s="58" t="s">
        <v>907</v>
      </c>
      <c r="AS58" s="58" t="s">
        <v>907</v>
      </c>
      <c r="AT58" s="58" t="s">
        <v>907</v>
      </c>
      <c r="AU58" s="58" t="s">
        <v>907</v>
      </c>
      <c r="AV58" s="58" t="s">
        <v>907</v>
      </c>
      <c r="AW58" s="58" t="s">
        <v>907</v>
      </c>
      <c r="AX58" s="58" t="s">
        <v>907</v>
      </c>
      <c r="AY58" s="58" t="s">
        <v>907</v>
      </c>
      <c r="AZ58" s="58" t="s">
        <v>907</v>
      </c>
      <c r="BA58" s="58" t="s">
        <v>907</v>
      </c>
      <c r="BB58" s="58" t="s">
        <v>907</v>
      </c>
      <c r="BC58" s="58" t="s">
        <v>907</v>
      </c>
      <c r="BD58" s="58" t="s">
        <v>907</v>
      </c>
      <c r="BE58" s="58" t="s">
        <v>907</v>
      </c>
      <c r="BF58" s="58" t="s">
        <v>907</v>
      </c>
      <c r="BG58" s="58" t="s">
        <v>907</v>
      </c>
      <c r="BH58" s="58" t="s">
        <v>907</v>
      </c>
      <c r="BI58" s="58" t="s">
        <v>907</v>
      </c>
    </row>
    <row r="59" spans="2:61" ht="47.25" x14ac:dyDescent="0.25">
      <c r="B59" s="34" t="s">
        <v>494</v>
      </c>
      <c r="C59" s="32" t="s">
        <v>962</v>
      </c>
      <c r="D59" s="33" t="s">
        <v>909</v>
      </c>
      <c r="E59" s="58" t="s">
        <v>907</v>
      </c>
      <c r="F59" s="58" t="s">
        <v>907</v>
      </c>
      <c r="G59" s="58" t="s">
        <v>907</v>
      </c>
      <c r="H59" s="58" t="s">
        <v>907</v>
      </c>
      <c r="I59" s="58" t="s">
        <v>907</v>
      </c>
      <c r="J59" s="58" t="s">
        <v>907</v>
      </c>
      <c r="K59" s="58" t="s">
        <v>907</v>
      </c>
      <c r="L59" s="58" t="s">
        <v>907</v>
      </c>
      <c r="M59" s="58" t="s">
        <v>907</v>
      </c>
      <c r="N59" s="58" t="s">
        <v>907</v>
      </c>
      <c r="O59" s="58" t="s">
        <v>907</v>
      </c>
      <c r="P59" s="58" t="s">
        <v>907</v>
      </c>
      <c r="Q59" s="58" t="s">
        <v>907</v>
      </c>
      <c r="R59" s="58" t="s">
        <v>907</v>
      </c>
      <c r="S59" s="58" t="s">
        <v>907</v>
      </c>
      <c r="T59" s="58" t="s">
        <v>907</v>
      </c>
      <c r="U59" s="58" t="s">
        <v>907</v>
      </c>
      <c r="V59" s="58" t="s">
        <v>907</v>
      </c>
      <c r="W59" s="58" t="s">
        <v>907</v>
      </c>
      <c r="X59" s="58" t="s">
        <v>907</v>
      </c>
      <c r="Y59" s="58" t="s">
        <v>907</v>
      </c>
      <c r="Z59" s="58" t="s">
        <v>907</v>
      </c>
      <c r="AA59" s="58" t="s">
        <v>907</v>
      </c>
      <c r="AB59" s="58" t="s">
        <v>907</v>
      </c>
      <c r="AC59" s="58" t="s">
        <v>907</v>
      </c>
      <c r="AD59" s="58" t="s">
        <v>907</v>
      </c>
      <c r="AE59" s="58" t="s">
        <v>907</v>
      </c>
      <c r="AF59" s="58" t="s">
        <v>907</v>
      </c>
      <c r="AG59" s="58" t="s">
        <v>907</v>
      </c>
      <c r="AH59" s="58" t="s">
        <v>907</v>
      </c>
      <c r="AI59" s="58" t="s">
        <v>907</v>
      </c>
      <c r="AJ59" s="58" t="s">
        <v>907</v>
      </c>
      <c r="AK59" s="58" t="s">
        <v>907</v>
      </c>
      <c r="AL59" s="58" t="s">
        <v>907</v>
      </c>
      <c r="AM59" s="58" t="s">
        <v>907</v>
      </c>
      <c r="AN59" s="58" t="s">
        <v>907</v>
      </c>
      <c r="AO59" s="58" t="s">
        <v>907</v>
      </c>
      <c r="AP59" s="58" t="s">
        <v>907</v>
      </c>
      <c r="AQ59" s="58" t="s">
        <v>907</v>
      </c>
      <c r="AR59" s="58" t="s">
        <v>907</v>
      </c>
      <c r="AS59" s="58" t="s">
        <v>907</v>
      </c>
      <c r="AT59" s="58" t="s">
        <v>907</v>
      </c>
      <c r="AU59" s="58" t="s">
        <v>907</v>
      </c>
      <c r="AV59" s="58" t="s">
        <v>907</v>
      </c>
      <c r="AW59" s="58" t="s">
        <v>907</v>
      </c>
      <c r="AX59" s="58" t="s">
        <v>907</v>
      </c>
      <c r="AY59" s="58" t="s">
        <v>907</v>
      </c>
      <c r="AZ59" s="58" t="s">
        <v>907</v>
      </c>
      <c r="BA59" s="58" t="s">
        <v>907</v>
      </c>
      <c r="BB59" s="58" t="s">
        <v>907</v>
      </c>
      <c r="BC59" s="58" t="s">
        <v>907</v>
      </c>
      <c r="BD59" s="58" t="s">
        <v>907</v>
      </c>
      <c r="BE59" s="58" t="s">
        <v>907</v>
      </c>
      <c r="BF59" s="58" t="s">
        <v>907</v>
      </c>
      <c r="BG59" s="58" t="s">
        <v>907</v>
      </c>
      <c r="BH59" s="58" t="s">
        <v>907</v>
      </c>
      <c r="BI59" s="58" t="s">
        <v>907</v>
      </c>
    </row>
    <row r="60" spans="2:61" ht="47.25" x14ac:dyDescent="0.25">
      <c r="B60" s="34" t="s">
        <v>495</v>
      </c>
      <c r="C60" s="32" t="s">
        <v>963</v>
      </c>
      <c r="D60" s="33" t="s">
        <v>909</v>
      </c>
      <c r="E60" s="58" t="s">
        <v>907</v>
      </c>
      <c r="F60" s="58" t="s">
        <v>907</v>
      </c>
      <c r="G60" s="58" t="s">
        <v>907</v>
      </c>
      <c r="H60" s="58" t="s">
        <v>907</v>
      </c>
      <c r="I60" s="58" t="s">
        <v>907</v>
      </c>
      <c r="J60" s="58" t="s">
        <v>907</v>
      </c>
      <c r="K60" s="58" t="s">
        <v>907</v>
      </c>
      <c r="L60" s="58" t="s">
        <v>907</v>
      </c>
      <c r="M60" s="58" t="s">
        <v>907</v>
      </c>
      <c r="N60" s="58" t="s">
        <v>907</v>
      </c>
      <c r="O60" s="58" t="s">
        <v>907</v>
      </c>
      <c r="P60" s="58" t="s">
        <v>907</v>
      </c>
      <c r="Q60" s="58" t="s">
        <v>907</v>
      </c>
      <c r="R60" s="58" t="s">
        <v>907</v>
      </c>
      <c r="S60" s="58" t="s">
        <v>907</v>
      </c>
      <c r="T60" s="58" t="s">
        <v>907</v>
      </c>
      <c r="U60" s="58" t="s">
        <v>907</v>
      </c>
      <c r="V60" s="58" t="s">
        <v>907</v>
      </c>
      <c r="W60" s="58" t="s">
        <v>907</v>
      </c>
      <c r="X60" s="58" t="s">
        <v>907</v>
      </c>
      <c r="Y60" s="58" t="s">
        <v>907</v>
      </c>
      <c r="Z60" s="58" t="s">
        <v>907</v>
      </c>
      <c r="AA60" s="58" t="s">
        <v>907</v>
      </c>
      <c r="AB60" s="58" t="s">
        <v>907</v>
      </c>
      <c r="AC60" s="58" t="s">
        <v>907</v>
      </c>
      <c r="AD60" s="58" t="s">
        <v>907</v>
      </c>
      <c r="AE60" s="58" t="s">
        <v>907</v>
      </c>
      <c r="AF60" s="58" t="s">
        <v>907</v>
      </c>
      <c r="AG60" s="58" t="s">
        <v>907</v>
      </c>
      <c r="AH60" s="58" t="s">
        <v>907</v>
      </c>
      <c r="AI60" s="58" t="s">
        <v>907</v>
      </c>
      <c r="AJ60" s="58" t="s">
        <v>907</v>
      </c>
      <c r="AK60" s="58" t="s">
        <v>907</v>
      </c>
      <c r="AL60" s="58" t="s">
        <v>907</v>
      </c>
      <c r="AM60" s="58" t="s">
        <v>907</v>
      </c>
      <c r="AN60" s="58" t="s">
        <v>907</v>
      </c>
      <c r="AO60" s="58" t="s">
        <v>907</v>
      </c>
      <c r="AP60" s="58" t="s">
        <v>907</v>
      </c>
      <c r="AQ60" s="58" t="s">
        <v>907</v>
      </c>
      <c r="AR60" s="58" t="s">
        <v>907</v>
      </c>
      <c r="AS60" s="58" t="s">
        <v>907</v>
      </c>
      <c r="AT60" s="58" t="s">
        <v>907</v>
      </c>
      <c r="AU60" s="58" t="s">
        <v>907</v>
      </c>
      <c r="AV60" s="58" t="s">
        <v>907</v>
      </c>
      <c r="AW60" s="58" t="s">
        <v>907</v>
      </c>
      <c r="AX60" s="58" t="s">
        <v>907</v>
      </c>
      <c r="AY60" s="58" t="s">
        <v>907</v>
      </c>
      <c r="AZ60" s="58" t="s">
        <v>907</v>
      </c>
      <c r="BA60" s="58" t="s">
        <v>907</v>
      </c>
      <c r="BB60" s="58" t="s">
        <v>907</v>
      </c>
      <c r="BC60" s="58" t="s">
        <v>907</v>
      </c>
      <c r="BD60" s="58" t="s">
        <v>907</v>
      </c>
      <c r="BE60" s="58" t="s">
        <v>907</v>
      </c>
      <c r="BF60" s="58" t="s">
        <v>907</v>
      </c>
      <c r="BG60" s="58" t="s">
        <v>907</v>
      </c>
      <c r="BH60" s="58" t="s">
        <v>907</v>
      </c>
      <c r="BI60" s="58" t="s">
        <v>907</v>
      </c>
    </row>
    <row r="61" spans="2:61" ht="47.25" x14ac:dyDescent="0.25">
      <c r="B61" s="34" t="s">
        <v>496</v>
      </c>
      <c r="C61" s="32" t="s">
        <v>964</v>
      </c>
      <c r="D61" s="33" t="s">
        <v>909</v>
      </c>
      <c r="E61" s="58" t="s">
        <v>907</v>
      </c>
      <c r="F61" s="58" t="s">
        <v>907</v>
      </c>
      <c r="G61" s="58" t="s">
        <v>907</v>
      </c>
      <c r="H61" s="58" t="s">
        <v>907</v>
      </c>
      <c r="I61" s="58" t="s">
        <v>907</v>
      </c>
      <c r="J61" s="58" t="s">
        <v>907</v>
      </c>
      <c r="K61" s="58" t="s">
        <v>907</v>
      </c>
      <c r="L61" s="58" t="s">
        <v>907</v>
      </c>
      <c r="M61" s="58" t="s">
        <v>907</v>
      </c>
      <c r="N61" s="58" t="s">
        <v>907</v>
      </c>
      <c r="O61" s="58" t="s">
        <v>907</v>
      </c>
      <c r="P61" s="58" t="s">
        <v>907</v>
      </c>
      <c r="Q61" s="58" t="s">
        <v>907</v>
      </c>
      <c r="R61" s="58" t="s">
        <v>907</v>
      </c>
      <c r="S61" s="58" t="s">
        <v>907</v>
      </c>
      <c r="T61" s="58" t="s">
        <v>907</v>
      </c>
      <c r="U61" s="58" t="s">
        <v>907</v>
      </c>
      <c r="V61" s="58" t="s">
        <v>907</v>
      </c>
      <c r="W61" s="58" t="s">
        <v>907</v>
      </c>
      <c r="X61" s="58" t="s">
        <v>907</v>
      </c>
      <c r="Y61" s="58" t="s">
        <v>907</v>
      </c>
      <c r="Z61" s="58" t="s">
        <v>907</v>
      </c>
      <c r="AA61" s="58" t="s">
        <v>907</v>
      </c>
      <c r="AB61" s="58" t="s">
        <v>907</v>
      </c>
      <c r="AC61" s="58" t="s">
        <v>907</v>
      </c>
      <c r="AD61" s="58" t="s">
        <v>907</v>
      </c>
      <c r="AE61" s="58" t="s">
        <v>907</v>
      </c>
      <c r="AF61" s="58" t="s">
        <v>907</v>
      </c>
      <c r="AG61" s="58" t="s">
        <v>907</v>
      </c>
      <c r="AH61" s="58" t="s">
        <v>907</v>
      </c>
      <c r="AI61" s="58" t="s">
        <v>907</v>
      </c>
      <c r="AJ61" s="58" t="s">
        <v>907</v>
      </c>
      <c r="AK61" s="58" t="s">
        <v>907</v>
      </c>
      <c r="AL61" s="58" t="s">
        <v>907</v>
      </c>
      <c r="AM61" s="58" t="s">
        <v>907</v>
      </c>
      <c r="AN61" s="58" t="s">
        <v>907</v>
      </c>
      <c r="AO61" s="58" t="s">
        <v>907</v>
      </c>
      <c r="AP61" s="58" t="s">
        <v>907</v>
      </c>
      <c r="AQ61" s="58" t="s">
        <v>907</v>
      </c>
      <c r="AR61" s="58" t="s">
        <v>907</v>
      </c>
      <c r="AS61" s="58" t="s">
        <v>907</v>
      </c>
      <c r="AT61" s="58" t="s">
        <v>907</v>
      </c>
      <c r="AU61" s="58" t="s">
        <v>907</v>
      </c>
      <c r="AV61" s="58" t="s">
        <v>907</v>
      </c>
      <c r="AW61" s="58" t="s">
        <v>907</v>
      </c>
      <c r="AX61" s="58" t="s">
        <v>907</v>
      </c>
      <c r="AY61" s="58" t="s">
        <v>907</v>
      </c>
      <c r="AZ61" s="58" t="s">
        <v>907</v>
      </c>
      <c r="BA61" s="58" t="s">
        <v>907</v>
      </c>
      <c r="BB61" s="58" t="s">
        <v>907</v>
      </c>
      <c r="BC61" s="58" t="s">
        <v>907</v>
      </c>
      <c r="BD61" s="58" t="s">
        <v>907</v>
      </c>
      <c r="BE61" s="58" t="s">
        <v>907</v>
      </c>
      <c r="BF61" s="58" t="s">
        <v>907</v>
      </c>
      <c r="BG61" s="58" t="s">
        <v>907</v>
      </c>
      <c r="BH61" s="58" t="s">
        <v>907</v>
      </c>
      <c r="BI61" s="58" t="s">
        <v>907</v>
      </c>
    </row>
    <row r="62" spans="2:61" ht="63" x14ac:dyDescent="0.25">
      <c r="B62" s="34" t="s">
        <v>497</v>
      </c>
      <c r="C62" s="32" t="s">
        <v>965</v>
      </c>
      <c r="D62" s="33" t="s">
        <v>909</v>
      </c>
      <c r="E62" s="58" t="s">
        <v>907</v>
      </c>
      <c r="F62" s="58" t="s">
        <v>907</v>
      </c>
      <c r="G62" s="58" t="s">
        <v>907</v>
      </c>
      <c r="H62" s="58" t="s">
        <v>907</v>
      </c>
      <c r="I62" s="58" t="s">
        <v>907</v>
      </c>
      <c r="J62" s="58" t="s">
        <v>907</v>
      </c>
      <c r="K62" s="58" t="s">
        <v>907</v>
      </c>
      <c r="L62" s="58" t="s">
        <v>907</v>
      </c>
      <c r="M62" s="58" t="s">
        <v>907</v>
      </c>
      <c r="N62" s="58" t="s">
        <v>907</v>
      </c>
      <c r="O62" s="58" t="s">
        <v>907</v>
      </c>
      <c r="P62" s="58" t="s">
        <v>907</v>
      </c>
      <c r="Q62" s="58" t="s">
        <v>907</v>
      </c>
      <c r="R62" s="58" t="s">
        <v>907</v>
      </c>
      <c r="S62" s="58" t="s">
        <v>907</v>
      </c>
      <c r="T62" s="58" t="s">
        <v>907</v>
      </c>
      <c r="U62" s="58" t="s">
        <v>907</v>
      </c>
      <c r="V62" s="58" t="s">
        <v>907</v>
      </c>
      <c r="W62" s="58" t="s">
        <v>907</v>
      </c>
      <c r="X62" s="58" t="s">
        <v>907</v>
      </c>
      <c r="Y62" s="58" t="s">
        <v>907</v>
      </c>
      <c r="Z62" s="58" t="s">
        <v>907</v>
      </c>
      <c r="AA62" s="58" t="s">
        <v>907</v>
      </c>
      <c r="AB62" s="58" t="s">
        <v>907</v>
      </c>
      <c r="AC62" s="58" t="s">
        <v>907</v>
      </c>
      <c r="AD62" s="58" t="s">
        <v>907</v>
      </c>
      <c r="AE62" s="58" t="s">
        <v>907</v>
      </c>
      <c r="AF62" s="58" t="s">
        <v>907</v>
      </c>
      <c r="AG62" s="58" t="s">
        <v>907</v>
      </c>
      <c r="AH62" s="58" t="s">
        <v>907</v>
      </c>
      <c r="AI62" s="58" t="s">
        <v>907</v>
      </c>
      <c r="AJ62" s="58" t="s">
        <v>907</v>
      </c>
      <c r="AK62" s="58" t="s">
        <v>907</v>
      </c>
      <c r="AL62" s="58" t="s">
        <v>907</v>
      </c>
      <c r="AM62" s="58" t="s">
        <v>907</v>
      </c>
      <c r="AN62" s="58" t="s">
        <v>907</v>
      </c>
      <c r="AO62" s="58" t="s">
        <v>907</v>
      </c>
      <c r="AP62" s="58" t="s">
        <v>907</v>
      </c>
      <c r="AQ62" s="58" t="s">
        <v>907</v>
      </c>
      <c r="AR62" s="58" t="s">
        <v>907</v>
      </c>
      <c r="AS62" s="58" t="s">
        <v>907</v>
      </c>
      <c r="AT62" s="58" t="s">
        <v>907</v>
      </c>
      <c r="AU62" s="58" t="s">
        <v>907</v>
      </c>
      <c r="AV62" s="58" t="s">
        <v>907</v>
      </c>
      <c r="AW62" s="58" t="s">
        <v>907</v>
      </c>
      <c r="AX62" s="58" t="s">
        <v>907</v>
      </c>
      <c r="AY62" s="58" t="s">
        <v>907</v>
      </c>
      <c r="AZ62" s="58" t="s">
        <v>907</v>
      </c>
      <c r="BA62" s="58" t="s">
        <v>907</v>
      </c>
      <c r="BB62" s="58" t="s">
        <v>907</v>
      </c>
      <c r="BC62" s="58" t="s">
        <v>907</v>
      </c>
      <c r="BD62" s="58" t="s">
        <v>907</v>
      </c>
      <c r="BE62" s="58" t="s">
        <v>907</v>
      </c>
      <c r="BF62" s="58" t="s">
        <v>907</v>
      </c>
      <c r="BG62" s="58" t="s">
        <v>907</v>
      </c>
      <c r="BH62" s="58" t="s">
        <v>907</v>
      </c>
      <c r="BI62" s="58" t="s">
        <v>907</v>
      </c>
    </row>
    <row r="63" spans="2:61" ht="63" x14ac:dyDescent="0.25">
      <c r="B63" s="34" t="s">
        <v>498</v>
      </c>
      <c r="C63" s="32" t="s">
        <v>966</v>
      </c>
      <c r="D63" s="33" t="s">
        <v>909</v>
      </c>
      <c r="E63" s="58" t="s">
        <v>907</v>
      </c>
      <c r="F63" s="58" t="s">
        <v>907</v>
      </c>
      <c r="G63" s="58" t="s">
        <v>907</v>
      </c>
      <c r="H63" s="58" t="s">
        <v>907</v>
      </c>
      <c r="I63" s="58" t="s">
        <v>907</v>
      </c>
      <c r="J63" s="58" t="s">
        <v>907</v>
      </c>
      <c r="K63" s="58" t="s">
        <v>907</v>
      </c>
      <c r="L63" s="58" t="s">
        <v>907</v>
      </c>
      <c r="M63" s="58" t="s">
        <v>907</v>
      </c>
      <c r="N63" s="58" t="s">
        <v>907</v>
      </c>
      <c r="O63" s="58" t="s">
        <v>907</v>
      </c>
      <c r="P63" s="58" t="s">
        <v>907</v>
      </c>
      <c r="Q63" s="58" t="s">
        <v>907</v>
      </c>
      <c r="R63" s="58" t="s">
        <v>907</v>
      </c>
      <c r="S63" s="58" t="s">
        <v>907</v>
      </c>
      <c r="T63" s="58" t="s">
        <v>907</v>
      </c>
      <c r="U63" s="58" t="s">
        <v>907</v>
      </c>
      <c r="V63" s="58" t="s">
        <v>907</v>
      </c>
      <c r="W63" s="58" t="s">
        <v>907</v>
      </c>
      <c r="X63" s="58" t="s">
        <v>907</v>
      </c>
      <c r="Y63" s="58" t="s">
        <v>907</v>
      </c>
      <c r="Z63" s="58" t="s">
        <v>907</v>
      </c>
      <c r="AA63" s="58" t="s">
        <v>907</v>
      </c>
      <c r="AB63" s="58" t="s">
        <v>907</v>
      </c>
      <c r="AC63" s="58" t="s">
        <v>907</v>
      </c>
      <c r="AD63" s="58" t="s">
        <v>907</v>
      </c>
      <c r="AE63" s="58" t="s">
        <v>907</v>
      </c>
      <c r="AF63" s="58" t="s">
        <v>907</v>
      </c>
      <c r="AG63" s="58" t="s">
        <v>907</v>
      </c>
      <c r="AH63" s="58" t="s">
        <v>907</v>
      </c>
      <c r="AI63" s="58" t="s">
        <v>907</v>
      </c>
      <c r="AJ63" s="58" t="s">
        <v>907</v>
      </c>
      <c r="AK63" s="58" t="s">
        <v>907</v>
      </c>
      <c r="AL63" s="58" t="s">
        <v>907</v>
      </c>
      <c r="AM63" s="58" t="s">
        <v>907</v>
      </c>
      <c r="AN63" s="58" t="s">
        <v>907</v>
      </c>
      <c r="AO63" s="58" t="s">
        <v>907</v>
      </c>
      <c r="AP63" s="58" t="s">
        <v>907</v>
      </c>
      <c r="AQ63" s="58" t="s">
        <v>907</v>
      </c>
      <c r="AR63" s="58" t="s">
        <v>907</v>
      </c>
      <c r="AS63" s="58" t="s">
        <v>907</v>
      </c>
      <c r="AT63" s="58" t="s">
        <v>907</v>
      </c>
      <c r="AU63" s="58" t="s">
        <v>907</v>
      </c>
      <c r="AV63" s="58" t="s">
        <v>907</v>
      </c>
      <c r="AW63" s="58" t="s">
        <v>907</v>
      </c>
      <c r="AX63" s="58" t="s">
        <v>907</v>
      </c>
      <c r="AY63" s="58" t="s">
        <v>907</v>
      </c>
      <c r="AZ63" s="58" t="s">
        <v>907</v>
      </c>
      <c r="BA63" s="58" t="s">
        <v>907</v>
      </c>
      <c r="BB63" s="58" t="s">
        <v>907</v>
      </c>
      <c r="BC63" s="58" t="s">
        <v>907</v>
      </c>
      <c r="BD63" s="58" t="s">
        <v>907</v>
      </c>
      <c r="BE63" s="58" t="s">
        <v>907</v>
      </c>
      <c r="BF63" s="58" t="s">
        <v>907</v>
      </c>
      <c r="BG63" s="58" t="s">
        <v>907</v>
      </c>
      <c r="BH63" s="58" t="s">
        <v>907</v>
      </c>
      <c r="BI63" s="58" t="s">
        <v>907</v>
      </c>
    </row>
    <row r="64" spans="2:61" ht="63" x14ac:dyDescent="0.25">
      <c r="B64" s="34" t="s">
        <v>499</v>
      </c>
      <c r="C64" s="32" t="s">
        <v>967</v>
      </c>
      <c r="D64" s="33" t="s">
        <v>909</v>
      </c>
      <c r="E64" s="58" t="s">
        <v>907</v>
      </c>
      <c r="F64" s="58" t="s">
        <v>907</v>
      </c>
      <c r="G64" s="58" t="s">
        <v>907</v>
      </c>
      <c r="H64" s="58" t="s">
        <v>907</v>
      </c>
      <c r="I64" s="58" t="s">
        <v>907</v>
      </c>
      <c r="J64" s="58" t="s">
        <v>907</v>
      </c>
      <c r="K64" s="58" t="s">
        <v>907</v>
      </c>
      <c r="L64" s="58" t="s">
        <v>907</v>
      </c>
      <c r="M64" s="58" t="s">
        <v>907</v>
      </c>
      <c r="N64" s="58" t="s">
        <v>907</v>
      </c>
      <c r="O64" s="58" t="s">
        <v>907</v>
      </c>
      <c r="P64" s="58" t="s">
        <v>907</v>
      </c>
      <c r="Q64" s="58" t="s">
        <v>907</v>
      </c>
      <c r="R64" s="58" t="s">
        <v>907</v>
      </c>
      <c r="S64" s="58" t="s">
        <v>907</v>
      </c>
      <c r="T64" s="58" t="s">
        <v>907</v>
      </c>
      <c r="U64" s="58" t="s">
        <v>907</v>
      </c>
      <c r="V64" s="58" t="s">
        <v>907</v>
      </c>
      <c r="W64" s="58" t="s">
        <v>907</v>
      </c>
      <c r="X64" s="58" t="s">
        <v>907</v>
      </c>
      <c r="Y64" s="58" t="s">
        <v>907</v>
      </c>
      <c r="Z64" s="58" t="s">
        <v>907</v>
      </c>
      <c r="AA64" s="58" t="s">
        <v>907</v>
      </c>
      <c r="AB64" s="58" t="s">
        <v>907</v>
      </c>
      <c r="AC64" s="58" t="s">
        <v>907</v>
      </c>
      <c r="AD64" s="58" t="s">
        <v>907</v>
      </c>
      <c r="AE64" s="58" t="s">
        <v>907</v>
      </c>
      <c r="AF64" s="58" t="s">
        <v>907</v>
      </c>
      <c r="AG64" s="58" t="s">
        <v>907</v>
      </c>
      <c r="AH64" s="58" t="s">
        <v>907</v>
      </c>
      <c r="AI64" s="58" t="s">
        <v>907</v>
      </c>
      <c r="AJ64" s="58" t="s">
        <v>907</v>
      </c>
      <c r="AK64" s="58" t="s">
        <v>907</v>
      </c>
      <c r="AL64" s="58" t="s">
        <v>907</v>
      </c>
      <c r="AM64" s="58" t="s">
        <v>907</v>
      </c>
      <c r="AN64" s="58" t="s">
        <v>907</v>
      </c>
      <c r="AO64" s="58" t="s">
        <v>907</v>
      </c>
      <c r="AP64" s="58" t="s">
        <v>907</v>
      </c>
      <c r="AQ64" s="58" t="s">
        <v>907</v>
      </c>
      <c r="AR64" s="58" t="s">
        <v>907</v>
      </c>
      <c r="AS64" s="58" t="s">
        <v>907</v>
      </c>
      <c r="AT64" s="58" t="s">
        <v>907</v>
      </c>
      <c r="AU64" s="58" t="s">
        <v>907</v>
      </c>
      <c r="AV64" s="58" t="s">
        <v>907</v>
      </c>
      <c r="AW64" s="58" t="s">
        <v>907</v>
      </c>
      <c r="AX64" s="58" t="s">
        <v>907</v>
      </c>
      <c r="AY64" s="58" t="s">
        <v>907</v>
      </c>
      <c r="AZ64" s="58" t="s">
        <v>907</v>
      </c>
      <c r="BA64" s="58" t="s">
        <v>907</v>
      </c>
      <c r="BB64" s="58" t="s">
        <v>907</v>
      </c>
      <c r="BC64" s="58" t="s">
        <v>907</v>
      </c>
      <c r="BD64" s="58" t="s">
        <v>907</v>
      </c>
      <c r="BE64" s="58" t="s">
        <v>907</v>
      </c>
      <c r="BF64" s="58" t="s">
        <v>907</v>
      </c>
      <c r="BG64" s="58" t="s">
        <v>907</v>
      </c>
      <c r="BH64" s="58" t="s">
        <v>907</v>
      </c>
      <c r="BI64" s="58" t="s">
        <v>907</v>
      </c>
    </row>
    <row r="65" spans="2:61" ht="63" x14ac:dyDescent="0.25">
      <c r="B65" s="34" t="s">
        <v>968</v>
      </c>
      <c r="C65" s="32" t="s">
        <v>969</v>
      </c>
      <c r="D65" s="33" t="s">
        <v>909</v>
      </c>
      <c r="E65" s="58" t="s">
        <v>907</v>
      </c>
      <c r="F65" s="58" t="s">
        <v>907</v>
      </c>
      <c r="G65" s="58" t="s">
        <v>907</v>
      </c>
      <c r="H65" s="58" t="s">
        <v>907</v>
      </c>
      <c r="I65" s="58" t="s">
        <v>907</v>
      </c>
      <c r="J65" s="58" t="s">
        <v>907</v>
      </c>
      <c r="K65" s="58" t="s">
        <v>907</v>
      </c>
      <c r="L65" s="58" t="s">
        <v>907</v>
      </c>
      <c r="M65" s="58" t="s">
        <v>907</v>
      </c>
      <c r="N65" s="58" t="s">
        <v>907</v>
      </c>
      <c r="O65" s="58" t="s">
        <v>907</v>
      </c>
      <c r="P65" s="58" t="s">
        <v>907</v>
      </c>
      <c r="Q65" s="58" t="s">
        <v>907</v>
      </c>
      <c r="R65" s="58" t="s">
        <v>907</v>
      </c>
      <c r="S65" s="58" t="s">
        <v>907</v>
      </c>
      <c r="T65" s="58" t="s">
        <v>907</v>
      </c>
      <c r="U65" s="58" t="s">
        <v>907</v>
      </c>
      <c r="V65" s="58" t="s">
        <v>907</v>
      </c>
      <c r="W65" s="58" t="s">
        <v>907</v>
      </c>
      <c r="X65" s="58" t="s">
        <v>907</v>
      </c>
      <c r="Y65" s="58" t="s">
        <v>907</v>
      </c>
      <c r="Z65" s="58" t="s">
        <v>907</v>
      </c>
      <c r="AA65" s="58" t="s">
        <v>907</v>
      </c>
      <c r="AB65" s="58" t="s">
        <v>907</v>
      </c>
      <c r="AC65" s="58" t="s">
        <v>907</v>
      </c>
      <c r="AD65" s="58" t="s">
        <v>907</v>
      </c>
      <c r="AE65" s="58" t="s">
        <v>907</v>
      </c>
      <c r="AF65" s="58" t="s">
        <v>907</v>
      </c>
      <c r="AG65" s="58" t="s">
        <v>907</v>
      </c>
      <c r="AH65" s="58" t="s">
        <v>907</v>
      </c>
      <c r="AI65" s="58" t="s">
        <v>907</v>
      </c>
      <c r="AJ65" s="58" t="s">
        <v>907</v>
      </c>
      <c r="AK65" s="58" t="s">
        <v>907</v>
      </c>
      <c r="AL65" s="58" t="s">
        <v>907</v>
      </c>
      <c r="AM65" s="58" t="s">
        <v>907</v>
      </c>
      <c r="AN65" s="58" t="s">
        <v>907</v>
      </c>
      <c r="AO65" s="58" t="s">
        <v>907</v>
      </c>
      <c r="AP65" s="58" t="s">
        <v>907</v>
      </c>
      <c r="AQ65" s="58" t="s">
        <v>907</v>
      </c>
      <c r="AR65" s="58" t="s">
        <v>907</v>
      </c>
      <c r="AS65" s="58" t="s">
        <v>907</v>
      </c>
      <c r="AT65" s="58" t="s">
        <v>907</v>
      </c>
      <c r="AU65" s="58" t="s">
        <v>907</v>
      </c>
      <c r="AV65" s="58" t="s">
        <v>907</v>
      </c>
      <c r="AW65" s="58" t="s">
        <v>907</v>
      </c>
      <c r="AX65" s="58" t="s">
        <v>907</v>
      </c>
      <c r="AY65" s="58" t="s">
        <v>907</v>
      </c>
      <c r="AZ65" s="58" t="s">
        <v>907</v>
      </c>
      <c r="BA65" s="58" t="s">
        <v>907</v>
      </c>
      <c r="BB65" s="58" t="s">
        <v>907</v>
      </c>
      <c r="BC65" s="58" t="s">
        <v>907</v>
      </c>
      <c r="BD65" s="58" t="s">
        <v>907</v>
      </c>
      <c r="BE65" s="58" t="s">
        <v>907</v>
      </c>
      <c r="BF65" s="58" t="s">
        <v>907</v>
      </c>
      <c r="BG65" s="58" t="s">
        <v>907</v>
      </c>
      <c r="BH65" s="58" t="s">
        <v>907</v>
      </c>
      <c r="BI65" s="58" t="s">
        <v>907</v>
      </c>
    </row>
    <row r="66" spans="2:61" ht="63" x14ac:dyDescent="0.25">
      <c r="B66" s="34" t="s">
        <v>970</v>
      </c>
      <c r="C66" s="32" t="s">
        <v>971</v>
      </c>
      <c r="D66" s="33" t="s">
        <v>909</v>
      </c>
      <c r="E66" s="58" t="s">
        <v>907</v>
      </c>
      <c r="F66" s="58" t="s">
        <v>907</v>
      </c>
      <c r="G66" s="58" t="s">
        <v>907</v>
      </c>
      <c r="H66" s="58" t="s">
        <v>907</v>
      </c>
      <c r="I66" s="58" t="s">
        <v>907</v>
      </c>
      <c r="J66" s="58" t="s">
        <v>907</v>
      </c>
      <c r="K66" s="58" t="s">
        <v>907</v>
      </c>
      <c r="L66" s="58" t="s">
        <v>907</v>
      </c>
      <c r="M66" s="58" t="s">
        <v>907</v>
      </c>
      <c r="N66" s="58" t="s">
        <v>907</v>
      </c>
      <c r="O66" s="58" t="s">
        <v>907</v>
      </c>
      <c r="P66" s="58" t="s">
        <v>907</v>
      </c>
      <c r="Q66" s="58" t="s">
        <v>907</v>
      </c>
      <c r="R66" s="58" t="s">
        <v>907</v>
      </c>
      <c r="S66" s="58" t="s">
        <v>907</v>
      </c>
      <c r="T66" s="58" t="s">
        <v>907</v>
      </c>
      <c r="U66" s="58" t="s">
        <v>907</v>
      </c>
      <c r="V66" s="58" t="s">
        <v>907</v>
      </c>
      <c r="W66" s="58" t="s">
        <v>907</v>
      </c>
      <c r="X66" s="58" t="s">
        <v>907</v>
      </c>
      <c r="Y66" s="58" t="s">
        <v>907</v>
      </c>
      <c r="Z66" s="58" t="s">
        <v>907</v>
      </c>
      <c r="AA66" s="58" t="s">
        <v>907</v>
      </c>
      <c r="AB66" s="58" t="s">
        <v>907</v>
      </c>
      <c r="AC66" s="58" t="s">
        <v>907</v>
      </c>
      <c r="AD66" s="58" t="s">
        <v>907</v>
      </c>
      <c r="AE66" s="58" t="s">
        <v>907</v>
      </c>
      <c r="AF66" s="58" t="s">
        <v>907</v>
      </c>
      <c r="AG66" s="58" t="s">
        <v>907</v>
      </c>
      <c r="AH66" s="58" t="s">
        <v>907</v>
      </c>
      <c r="AI66" s="58" t="s">
        <v>907</v>
      </c>
      <c r="AJ66" s="58" t="s">
        <v>907</v>
      </c>
      <c r="AK66" s="58" t="s">
        <v>907</v>
      </c>
      <c r="AL66" s="58" t="s">
        <v>907</v>
      </c>
      <c r="AM66" s="58" t="s">
        <v>907</v>
      </c>
      <c r="AN66" s="58" t="s">
        <v>907</v>
      </c>
      <c r="AO66" s="58" t="s">
        <v>907</v>
      </c>
      <c r="AP66" s="58" t="s">
        <v>907</v>
      </c>
      <c r="AQ66" s="58" t="s">
        <v>907</v>
      </c>
      <c r="AR66" s="58" t="s">
        <v>907</v>
      </c>
      <c r="AS66" s="58" t="s">
        <v>907</v>
      </c>
      <c r="AT66" s="58" t="s">
        <v>907</v>
      </c>
      <c r="AU66" s="58" t="s">
        <v>907</v>
      </c>
      <c r="AV66" s="58" t="s">
        <v>907</v>
      </c>
      <c r="AW66" s="58" t="s">
        <v>907</v>
      </c>
      <c r="AX66" s="58" t="s">
        <v>907</v>
      </c>
      <c r="AY66" s="58" t="s">
        <v>907</v>
      </c>
      <c r="AZ66" s="58" t="s">
        <v>907</v>
      </c>
      <c r="BA66" s="58" t="s">
        <v>907</v>
      </c>
      <c r="BB66" s="58" t="s">
        <v>907</v>
      </c>
      <c r="BC66" s="58" t="s">
        <v>907</v>
      </c>
      <c r="BD66" s="58" t="s">
        <v>907</v>
      </c>
      <c r="BE66" s="58" t="s">
        <v>907</v>
      </c>
      <c r="BF66" s="58" t="s">
        <v>907</v>
      </c>
      <c r="BG66" s="58" t="s">
        <v>907</v>
      </c>
      <c r="BH66" s="58" t="s">
        <v>907</v>
      </c>
      <c r="BI66" s="58" t="s">
        <v>907</v>
      </c>
    </row>
    <row r="67" spans="2:61" ht="47.25" x14ac:dyDescent="0.25">
      <c r="B67" s="34" t="s">
        <v>972</v>
      </c>
      <c r="C67" s="32" t="s">
        <v>973</v>
      </c>
      <c r="D67" s="33" t="s">
        <v>909</v>
      </c>
      <c r="E67" s="58" t="s">
        <v>907</v>
      </c>
      <c r="F67" s="58" t="s">
        <v>907</v>
      </c>
      <c r="G67" s="58" t="s">
        <v>907</v>
      </c>
      <c r="H67" s="58" t="s">
        <v>907</v>
      </c>
      <c r="I67" s="58" t="s">
        <v>907</v>
      </c>
      <c r="J67" s="58" t="s">
        <v>907</v>
      </c>
      <c r="K67" s="58" t="s">
        <v>907</v>
      </c>
      <c r="L67" s="58" t="s">
        <v>907</v>
      </c>
      <c r="M67" s="58" t="s">
        <v>907</v>
      </c>
      <c r="N67" s="58" t="s">
        <v>907</v>
      </c>
      <c r="O67" s="58" t="s">
        <v>907</v>
      </c>
      <c r="P67" s="58" t="s">
        <v>907</v>
      </c>
      <c r="Q67" s="58" t="s">
        <v>907</v>
      </c>
      <c r="R67" s="58" t="s">
        <v>907</v>
      </c>
      <c r="S67" s="58" t="s">
        <v>907</v>
      </c>
      <c r="T67" s="58" t="s">
        <v>907</v>
      </c>
      <c r="U67" s="58" t="s">
        <v>907</v>
      </c>
      <c r="V67" s="58" t="s">
        <v>907</v>
      </c>
      <c r="W67" s="58" t="s">
        <v>907</v>
      </c>
      <c r="X67" s="58" t="s">
        <v>907</v>
      </c>
      <c r="Y67" s="58" t="s">
        <v>907</v>
      </c>
      <c r="Z67" s="58" t="s">
        <v>907</v>
      </c>
      <c r="AA67" s="58" t="s">
        <v>907</v>
      </c>
      <c r="AB67" s="58" t="s">
        <v>907</v>
      </c>
      <c r="AC67" s="58" t="s">
        <v>907</v>
      </c>
      <c r="AD67" s="58" t="s">
        <v>907</v>
      </c>
      <c r="AE67" s="58" t="s">
        <v>907</v>
      </c>
      <c r="AF67" s="58" t="s">
        <v>907</v>
      </c>
      <c r="AG67" s="58" t="s">
        <v>907</v>
      </c>
      <c r="AH67" s="58" t="s">
        <v>907</v>
      </c>
      <c r="AI67" s="58" t="s">
        <v>907</v>
      </c>
      <c r="AJ67" s="58" t="s">
        <v>907</v>
      </c>
      <c r="AK67" s="58" t="s">
        <v>907</v>
      </c>
      <c r="AL67" s="58" t="s">
        <v>907</v>
      </c>
      <c r="AM67" s="58" t="s">
        <v>907</v>
      </c>
      <c r="AN67" s="58" t="s">
        <v>907</v>
      </c>
      <c r="AO67" s="58" t="s">
        <v>907</v>
      </c>
      <c r="AP67" s="58" t="s">
        <v>907</v>
      </c>
      <c r="AQ67" s="58" t="s">
        <v>907</v>
      </c>
      <c r="AR67" s="58" t="s">
        <v>907</v>
      </c>
      <c r="AS67" s="58" t="s">
        <v>907</v>
      </c>
      <c r="AT67" s="58" t="s">
        <v>907</v>
      </c>
      <c r="AU67" s="58" t="s">
        <v>907</v>
      </c>
      <c r="AV67" s="58" t="s">
        <v>907</v>
      </c>
      <c r="AW67" s="58" t="s">
        <v>907</v>
      </c>
      <c r="AX67" s="58" t="s">
        <v>907</v>
      </c>
      <c r="AY67" s="58" t="s">
        <v>907</v>
      </c>
      <c r="AZ67" s="58" t="s">
        <v>907</v>
      </c>
      <c r="BA67" s="58" t="s">
        <v>907</v>
      </c>
      <c r="BB67" s="58" t="s">
        <v>907</v>
      </c>
      <c r="BC67" s="58" t="s">
        <v>907</v>
      </c>
      <c r="BD67" s="58" t="s">
        <v>907</v>
      </c>
      <c r="BE67" s="58" t="s">
        <v>907</v>
      </c>
      <c r="BF67" s="58" t="s">
        <v>907</v>
      </c>
      <c r="BG67" s="58" t="s">
        <v>907</v>
      </c>
      <c r="BH67" s="58" t="s">
        <v>907</v>
      </c>
      <c r="BI67" s="58" t="s">
        <v>907</v>
      </c>
    </row>
    <row r="68" spans="2:61" ht="63" x14ac:dyDescent="0.25">
      <c r="B68" s="34" t="s">
        <v>974</v>
      </c>
      <c r="C68" s="32" t="s">
        <v>975</v>
      </c>
      <c r="D68" s="33" t="s">
        <v>909</v>
      </c>
      <c r="E68" s="58" t="s">
        <v>907</v>
      </c>
      <c r="F68" s="58" t="s">
        <v>907</v>
      </c>
      <c r="G68" s="58" t="s">
        <v>907</v>
      </c>
      <c r="H68" s="58" t="s">
        <v>907</v>
      </c>
      <c r="I68" s="58" t="s">
        <v>907</v>
      </c>
      <c r="J68" s="58" t="s">
        <v>907</v>
      </c>
      <c r="K68" s="58" t="s">
        <v>907</v>
      </c>
      <c r="L68" s="58" t="s">
        <v>907</v>
      </c>
      <c r="M68" s="58" t="s">
        <v>907</v>
      </c>
      <c r="N68" s="58" t="s">
        <v>907</v>
      </c>
      <c r="O68" s="58" t="s">
        <v>907</v>
      </c>
      <c r="P68" s="58" t="s">
        <v>907</v>
      </c>
      <c r="Q68" s="58" t="s">
        <v>907</v>
      </c>
      <c r="R68" s="58" t="s">
        <v>907</v>
      </c>
      <c r="S68" s="58" t="s">
        <v>907</v>
      </c>
      <c r="T68" s="58" t="s">
        <v>907</v>
      </c>
      <c r="U68" s="58" t="s">
        <v>907</v>
      </c>
      <c r="V68" s="58" t="s">
        <v>907</v>
      </c>
      <c r="W68" s="58" t="s">
        <v>907</v>
      </c>
      <c r="X68" s="58" t="s">
        <v>907</v>
      </c>
      <c r="Y68" s="58" t="s">
        <v>907</v>
      </c>
      <c r="Z68" s="58" t="s">
        <v>907</v>
      </c>
      <c r="AA68" s="58" t="s">
        <v>907</v>
      </c>
      <c r="AB68" s="58" t="s">
        <v>907</v>
      </c>
      <c r="AC68" s="58" t="s">
        <v>907</v>
      </c>
      <c r="AD68" s="58" t="s">
        <v>907</v>
      </c>
      <c r="AE68" s="58" t="s">
        <v>907</v>
      </c>
      <c r="AF68" s="58" t="s">
        <v>907</v>
      </c>
      <c r="AG68" s="58" t="s">
        <v>907</v>
      </c>
      <c r="AH68" s="58" t="s">
        <v>907</v>
      </c>
      <c r="AI68" s="58" t="s">
        <v>907</v>
      </c>
      <c r="AJ68" s="58" t="s">
        <v>907</v>
      </c>
      <c r="AK68" s="58" t="s">
        <v>907</v>
      </c>
      <c r="AL68" s="58" t="s">
        <v>907</v>
      </c>
      <c r="AM68" s="58" t="s">
        <v>907</v>
      </c>
      <c r="AN68" s="58" t="s">
        <v>907</v>
      </c>
      <c r="AO68" s="58" t="s">
        <v>907</v>
      </c>
      <c r="AP68" s="58" t="s">
        <v>907</v>
      </c>
      <c r="AQ68" s="58" t="s">
        <v>907</v>
      </c>
      <c r="AR68" s="58" t="s">
        <v>907</v>
      </c>
      <c r="AS68" s="58" t="s">
        <v>907</v>
      </c>
      <c r="AT68" s="58" t="s">
        <v>907</v>
      </c>
      <c r="AU68" s="58" t="s">
        <v>907</v>
      </c>
      <c r="AV68" s="58" t="s">
        <v>907</v>
      </c>
      <c r="AW68" s="58" t="s">
        <v>907</v>
      </c>
      <c r="AX68" s="58" t="s">
        <v>907</v>
      </c>
      <c r="AY68" s="58" t="s">
        <v>907</v>
      </c>
      <c r="AZ68" s="58" t="s">
        <v>907</v>
      </c>
      <c r="BA68" s="58" t="s">
        <v>907</v>
      </c>
      <c r="BB68" s="58" t="s">
        <v>907</v>
      </c>
      <c r="BC68" s="58" t="s">
        <v>907</v>
      </c>
      <c r="BD68" s="58" t="s">
        <v>907</v>
      </c>
      <c r="BE68" s="58" t="s">
        <v>907</v>
      </c>
      <c r="BF68" s="58" t="s">
        <v>907</v>
      </c>
      <c r="BG68" s="58" t="s">
        <v>907</v>
      </c>
      <c r="BH68" s="58" t="s">
        <v>907</v>
      </c>
      <c r="BI68" s="58" t="s">
        <v>907</v>
      </c>
    </row>
    <row r="69" spans="2:61" ht="94.5" x14ac:dyDescent="0.25">
      <c r="B69" s="34" t="s">
        <v>674</v>
      </c>
      <c r="C69" s="32" t="s">
        <v>976</v>
      </c>
      <c r="D69" s="34" t="s">
        <v>909</v>
      </c>
      <c r="E69" s="58" t="s">
        <v>907</v>
      </c>
      <c r="F69" s="58" t="s">
        <v>907</v>
      </c>
      <c r="G69" s="58" t="s">
        <v>907</v>
      </c>
      <c r="H69" s="58" t="s">
        <v>907</v>
      </c>
      <c r="I69" s="58" t="s">
        <v>907</v>
      </c>
      <c r="J69" s="58" t="s">
        <v>907</v>
      </c>
      <c r="K69" s="58" t="s">
        <v>907</v>
      </c>
      <c r="L69" s="58" t="s">
        <v>907</v>
      </c>
      <c r="M69" s="58" t="s">
        <v>907</v>
      </c>
      <c r="N69" s="58" t="s">
        <v>907</v>
      </c>
      <c r="O69" s="58" t="s">
        <v>907</v>
      </c>
      <c r="P69" s="58" t="s">
        <v>907</v>
      </c>
      <c r="Q69" s="58" t="s">
        <v>907</v>
      </c>
      <c r="R69" s="58" t="s">
        <v>907</v>
      </c>
      <c r="S69" s="58" t="s">
        <v>907</v>
      </c>
      <c r="T69" s="58" t="s">
        <v>907</v>
      </c>
      <c r="U69" s="58" t="s">
        <v>907</v>
      </c>
      <c r="V69" s="58" t="s">
        <v>907</v>
      </c>
      <c r="W69" s="58" t="s">
        <v>907</v>
      </c>
      <c r="X69" s="58" t="s">
        <v>907</v>
      </c>
      <c r="Y69" s="58" t="s">
        <v>907</v>
      </c>
      <c r="Z69" s="58" t="s">
        <v>907</v>
      </c>
      <c r="AA69" s="58" t="s">
        <v>907</v>
      </c>
      <c r="AB69" s="58" t="s">
        <v>907</v>
      </c>
      <c r="AC69" s="58" t="s">
        <v>907</v>
      </c>
      <c r="AD69" s="58" t="s">
        <v>907</v>
      </c>
      <c r="AE69" s="58" t="s">
        <v>907</v>
      </c>
      <c r="AF69" s="58" t="s">
        <v>907</v>
      </c>
      <c r="AG69" s="58" t="s">
        <v>907</v>
      </c>
      <c r="AH69" s="58" t="s">
        <v>907</v>
      </c>
      <c r="AI69" s="58" t="s">
        <v>907</v>
      </c>
      <c r="AJ69" s="58" t="s">
        <v>907</v>
      </c>
      <c r="AK69" s="58" t="s">
        <v>907</v>
      </c>
      <c r="AL69" s="58" t="s">
        <v>907</v>
      </c>
      <c r="AM69" s="58" t="s">
        <v>907</v>
      </c>
      <c r="AN69" s="58" t="s">
        <v>907</v>
      </c>
      <c r="AO69" s="58" t="s">
        <v>907</v>
      </c>
      <c r="AP69" s="58" t="s">
        <v>907</v>
      </c>
      <c r="AQ69" s="58" t="s">
        <v>907</v>
      </c>
      <c r="AR69" s="58" t="s">
        <v>907</v>
      </c>
      <c r="AS69" s="58" t="s">
        <v>907</v>
      </c>
      <c r="AT69" s="58" t="s">
        <v>907</v>
      </c>
      <c r="AU69" s="58" t="s">
        <v>907</v>
      </c>
      <c r="AV69" s="58" t="s">
        <v>907</v>
      </c>
      <c r="AW69" s="58" t="s">
        <v>907</v>
      </c>
      <c r="AX69" s="58" t="s">
        <v>907</v>
      </c>
      <c r="AY69" s="58" t="s">
        <v>907</v>
      </c>
      <c r="AZ69" s="58" t="s">
        <v>907</v>
      </c>
      <c r="BA69" s="58" t="s">
        <v>907</v>
      </c>
      <c r="BB69" s="58" t="s">
        <v>907</v>
      </c>
      <c r="BC69" s="58" t="s">
        <v>907</v>
      </c>
      <c r="BD69" s="58" t="s">
        <v>907</v>
      </c>
      <c r="BE69" s="58" t="s">
        <v>907</v>
      </c>
      <c r="BF69" s="58" t="s">
        <v>907</v>
      </c>
      <c r="BG69" s="58" t="s">
        <v>907</v>
      </c>
      <c r="BH69" s="58" t="s">
        <v>907</v>
      </c>
      <c r="BI69" s="58" t="s">
        <v>907</v>
      </c>
    </row>
    <row r="70" spans="2:61" ht="78.75" x14ac:dyDescent="0.25">
      <c r="B70" s="34" t="s">
        <v>977</v>
      </c>
      <c r="C70" s="32" t="s">
        <v>978</v>
      </c>
      <c r="D70" s="34" t="s">
        <v>909</v>
      </c>
      <c r="E70" s="58" t="s">
        <v>907</v>
      </c>
      <c r="F70" s="58" t="s">
        <v>907</v>
      </c>
      <c r="G70" s="58" t="s">
        <v>907</v>
      </c>
      <c r="H70" s="58" t="s">
        <v>907</v>
      </c>
      <c r="I70" s="58" t="s">
        <v>907</v>
      </c>
      <c r="J70" s="58" t="s">
        <v>907</v>
      </c>
      <c r="K70" s="58" t="s">
        <v>907</v>
      </c>
      <c r="L70" s="58" t="s">
        <v>907</v>
      </c>
      <c r="M70" s="58" t="s">
        <v>907</v>
      </c>
      <c r="N70" s="58" t="s">
        <v>907</v>
      </c>
      <c r="O70" s="58" t="s">
        <v>907</v>
      </c>
      <c r="P70" s="58" t="s">
        <v>907</v>
      </c>
      <c r="Q70" s="58" t="s">
        <v>907</v>
      </c>
      <c r="R70" s="58" t="s">
        <v>907</v>
      </c>
      <c r="S70" s="58" t="s">
        <v>907</v>
      </c>
      <c r="T70" s="58" t="s">
        <v>907</v>
      </c>
      <c r="U70" s="58" t="s">
        <v>907</v>
      </c>
      <c r="V70" s="58" t="s">
        <v>907</v>
      </c>
      <c r="W70" s="58" t="s">
        <v>907</v>
      </c>
      <c r="X70" s="58" t="s">
        <v>907</v>
      </c>
      <c r="Y70" s="58" t="s">
        <v>907</v>
      </c>
      <c r="Z70" s="58" t="s">
        <v>907</v>
      </c>
      <c r="AA70" s="58" t="s">
        <v>907</v>
      </c>
      <c r="AB70" s="58" t="s">
        <v>907</v>
      </c>
      <c r="AC70" s="58" t="s">
        <v>907</v>
      </c>
      <c r="AD70" s="58" t="s">
        <v>907</v>
      </c>
      <c r="AE70" s="58" t="s">
        <v>907</v>
      </c>
      <c r="AF70" s="58" t="s">
        <v>907</v>
      </c>
      <c r="AG70" s="58" t="s">
        <v>907</v>
      </c>
      <c r="AH70" s="58" t="s">
        <v>907</v>
      </c>
      <c r="AI70" s="58" t="s">
        <v>907</v>
      </c>
      <c r="AJ70" s="58" t="s">
        <v>907</v>
      </c>
      <c r="AK70" s="58" t="s">
        <v>907</v>
      </c>
      <c r="AL70" s="58" t="s">
        <v>907</v>
      </c>
      <c r="AM70" s="58" t="s">
        <v>907</v>
      </c>
      <c r="AN70" s="58" t="s">
        <v>907</v>
      </c>
      <c r="AO70" s="58" t="s">
        <v>907</v>
      </c>
      <c r="AP70" s="58" t="s">
        <v>907</v>
      </c>
      <c r="AQ70" s="58" t="s">
        <v>907</v>
      </c>
      <c r="AR70" s="58" t="s">
        <v>907</v>
      </c>
      <c r="AS70" s="58" t="s">
        <v>907</v>
      </c>
      <c r="AT70" s="58" t="s">
        <v>907</v>
      </c>
      <c r="AU70" s="58" t="s">
        <v>907</v>
      </c>
      <c r="AV70" s="58" t="s">
        <v>907</v>
      </c>
      <c r="AW70" s="58" t="s">
        <v>907</v>
      </c>
      <c r="AX70" s="58" t="s">
        <v>907</v>
      </c>
      <c r="AY70" s="58" t="s">
        <v>907</v>
      </c>
      <c r="AZ70" s="58" t="s">
        <v>907</v>
      </c>
      <c r="BA70" s="58" t="s">
        <v>907</v>
      </c>
      <c r="BB70" s="58" t="s">
        <v>907</v>
      </c>
      <c r="BC70" s="58" t="s">
        <v>907</v>
      </c>
      <c r="BD70" s="58" t="s">
        <v>907</v>
      </c>
      <c r="BE70" s="58" t="s">
        <v>907</v>
      </c>
      <c r="BF70" s="58" t="s">
        <v>907</v>
      </c>
      <c r="BG70" s="58" t="s">
        <v>907</v>
      </c>
      <c r="BH70" s="58" t="s">
        <v>907</v>
      </c>
      <c r="BI70" s="58" t="s">
        <v>907</v>
      </c>
    </row>
    <row r="71" spans="2:61" ht="78.75" x14ac:dyDescent="0.25">
      <c r="B71" s="34" t="s">
        <v>979</v>
      </c>
      <c r="C71" s="32" t="s">
        <v>980</v>
      </c>
      <c r="D71" s="33" t="s">
        <v>909</v>
      </c>
      <c r="E71" s="58" t="s">
        <v>907</v>
      </c>
      <c r="F71" s="58" t="s">
        <v>907</v>
      </c>
      <c r="G71" s="58" t="s">
        <v>907</v>
      </c>
      <c r="H71" s="58" t="s">
        <v>907</v>
      </c>
      <c r="I71" s="58" t="s">
        <v>907</v>
      </c>
      <c r="J71" s="58" t="s">
        <v>907</v>
      </c>
      <c r="K71" s="58" t="s">
        <v>907</v>
      </c>
      <c r="L71" s="58" t="s">
        <v>907</v>
      </c>
      <c r="M71" s="58" t="s">
        <v>907</v>
      </c>
      <c r="N71" s="58" t="s">
        <v>907</v>
      </c>
      <c r="O71" s="58" t="s">
        <v>907</v>
      </c>
      <c r="P71" s="58" t="s">
        <v>907</v>
      </c>
      <c r="Q71" s="58" t="s">
        <v>907</v>
      </c>
      <c r="R71" s="58" t="s">
        <v>907</v>
      </c>
      <c r="S71" s="58" t="s">
        <v>907</v>
      </c>
      <c r="T71" s="58" t="s">
        <v>907</v>
      </c>
      <c r="U71" s="58" t="s">
        <v>907</v>
      </c>
      <c r="V71" s="58" t="s">
        <v>907</v>
      </c>
      <c r="W71" s="58" t="s">
        <v>907</v>
      </c>
      <c r="X71" s="58" t="s">
        <v>907</v>
      </c>
      <c r="Y71" s="58" t="s">
        <v>907</v>
      </c>
      <c r="Z71" s="58" t="s">
        <v>907</v>
      </c>
      <c r="AA71" s="58" t="s">
        <v>907</v>
      </c>
      <c r="AB71" s="58" t="s">
        <v>907</v>
      </c>
      <c r="AC71" s="58" t="s">
        <v>907</v>
      </c>
      <c r="AD71" s="58" t="s">
        <v>907</v>
      </c>
      <c r="AE71" s="58" t="s">
        <v>907</v>
      </c>
      <c r="AF71" s="58" t="s">
        <v>907</v>
      </c>
      <c r="AG71" s="58" t="s">
        <v>907</v>
      </c>
      <c r="AH71" s="58" t="s">
        <v>907</v>
      </c>
      <c r="AI71" s="58" t="s">
        <v>907</v>
      </c>
      <c r="AJ71" s="58" t="s">
        <v>907</v>
      </c>
      <c r="AK71" s="58" t="s">
        <v>907</v>
      </c>
      <c r="AL71" s="58" t="s">
        <v>907</v>
      </c>
      <c r="AM71" s="58" t="s">
        <v>907</v>
      </c>
      <c r="AN71" s="58" t="s">
        <v>907</v>
      </c>
      <c r="AO71" s="58" t="s">
        <v>907</v>
      </c>
      <c r="AP71" s="58" t="s">
        <v>907</v>
      </c>
      <c r="AQ71" s="58" t="s">
        <v>907</v>
      </c>
      <c r="AR71" s="58" t="s">
        <v>907</v>
      </c>
      <c r="AS71" s="58" t="s">
        <v>907</v>
      </c>
      <c r="AT71" s="58" t="s">
        <v>907</v>
      </c>
      <c r="AU71" s="58" t="s">
        <v>907</v>
      </c>
      <c r="AV71" s="58" t="s">
        <v>907</v>
      </c>
      <c r="AW71" s="58" t="s">
        <v>907</v>
      </c>
      <c r="AX71" s="58" t="s">
        <v>907</v>
      </c>
      <c r="AY71" s="58" t="s">
        <v>907</v>
      </c>
      <c r="AZ71" s="58" t="s">
        <v>907</v>
      </c>
      <c r="BA71" s="58" t="s">
        <v>907</v>
      </c>
      <c r="BB71" s="58" t="s">
        <v>907</v>
      </c>
      <c r="BC71" s="58" t="s">
        <v>907</v>
      </c>
      <c r="BD71" s="58" t="s">
        <v>907</v>
      </c>
      <c r="BE71" s="58" t="s">
        <v>907</v>
      </c>
      <c r="BF71" s="58" t="s">
        <v>907</v>
      </c>
      <c r="BG71" s="58" t="s">
        <v>907</v>
      </c>
      <c r="BH71" s="58" t="s">
        <v>907</v>
      </c>
      <c r="BI71" s="58" t="s">
        <v>907</v>
      </c>
    </row>
    <row r="72" spans="2:61" ht="47.25" x14ac:dyDescent="0.25">
      <c r="B72" s="34" t="s">
        <v>675</v>
      </c>
      <c r="C72" s="32" t="s">
        <v>981</v>
      </c>
      <c r="D72" s="34" t="s">
        <v>909</v>
      </c>
      <c r="E72" s="58" t="s">
        <v>907</v>
      </c>
      <c r="F72" s="58" t="s">
        <v>907</v>
      </c>
      <c r="G72" s="58" t="s">
        <v>907</v>
      </c>
      <c r="H72" s="58" t="s">
        <v>907</v>
      </c>
      <c r="I72" s="58" t="s">
        <v>907</v>
      </c>
      <c r="J72" s="58" t="s">
        <v>907</v>
      </c>
      <c r="K72" s="58" t="s">
        <v>907</v>
      </c>
      <c r="L72" s="58" t="s">
        <v>907</v>
      </c>
      <c r="M72" s="58" t="s">
        <v>907</v>
      </c>
      <c r="N72" s="58" t="s">
        <v>907</v>
      </c>
      <c r="O72" s="58" t="s">
        <v>907</v>
      </c>
      <c r="P72" s="58" t="s">
        <v>907</v>
      </c>
      <c r="Q72" s="58" t="s">
        <v>907</v>
      </c>
      <c r="R72" s="58" t="s">
        <v>907</v>
      </c>
      <c r="S72" s="58" t="s">
        <v>907</v>
      </c>
      <c r="T72" s="58" t="s">
        <v>907</v>
      </c>
      <c r="U72" s="58" t="s">
        <v>907</v>
      </c>
      <c r="V72" s="58" t="s">
        <v>907</v>
      </c>
      <c r="W72" s="58" t="s">
        <v>907</v>
      </c>
      <c r="X72" s="58" t="s">
        <v>907</v>
      </c>
      <c r="Y72" s="58" t="s">
        <v>907</v>
      </c>
      <c r="Z72" s="58" t="s">
        <v>907</v>
      </c>
      <c r="AA72" s="58" t="s">
        <v>907</v>
      </c>
      <c r="AB72" s="58" t="s">
        <v>907</v>
      </c>
      <c r="AC72" s="58" t="s">
        <v>907</v>
      </c>
      <c r="AD72" s="58" t="s">
        <v>907</v>
      </c>
      <c r="AE72" s="58" t="s">
        <v>907</v>
      </c>
      <c r="AF72" s="58" t="s">
        <v>907</v>
      </c>
      <c r="AG72" s="58" t="s">
        <v>907</v>
      </c>
      <c r="AH72" s="58" t="s">
        <v>907</v>
      </c>
      <c r="AI72" s="58" t="s">
        <v>907</v>
      </c>
      <c r="AJ72" s="58" t="s">
        <v>907</v>
      </c>
      <c r="AK72" s="58" t="s">
        <v>907</v>
      </c>
      <c r="AL72" s="58" t="s">
        <v>907</v>
      </c>
      <c r="AM72" s="58" t="s">
        <v>907</v>
      </c>
      <c r="AN72" s="58" t="s">
        <v>907</v>
      </c>
      <c r="AO72" s="58" t="s">
        <v>907</v>
      </c>
      <c r="AP72" s="58" t="s">
        <v>907</v>
      </c>
      <c r="AQ72" s="58" t="s">
        <v>907</v>
      </c>
      <c r="AR72" s="58" t="s">
        <v>907</v>
      </c>
      <c r="AS72" s="58" t="s">
        <v>907</v>
      </c>
      <c r="AT72" s="58" t="s">
        <v>907</v>
      </c>
      <c r="AU72" s="58" t="s">
        <v>907</v>
      </c>
      <c r="AV72" s="58" t="s">
        <v>907</v>
      </c>
      <c r="AW72" s="58" t="s">
        <v>907</v>
      </c>
      <c r="AX72" s="58" t="s">
        <v>907</v>
      </c>
      <c r="AY72" s="58" t="s">
        <v>907</v>
      </c>
      <c r="AZ72" s="58" t="s">
        <v>907</v>
      </c>
      <c r="BA72" s="58" t="s">
        <v>907</v>
      </c>
      <c r="BB72" s="58" t="s">
        <v>907</v>
      </c>
      <c r="BC72" s="58" t="s">
        <v>907</v>
      </c>
      <c r="BD72" s="58" t="s">
        <v>907</v>
      </c>
      <c r="BE72" s="58" t="s">
        <v>907</v>
      </c>
      <c r="BF72" s="58" t="s">
        <v>907</v>
      </c>
      <c r="BG72" s="58" t="s">
        <v>907</v>
      </c>
      <c r="BH72" s="58" t="s">
        <v>907</v>
      </c>
      <c r="BI72" s="58" t="s">
        <v>907</v>
      </c>
    </row>
    <row r="73" spans="2:61" ht="63" x14ac:dyDescent="0.25">
      <c r="B73" s="34" t="s">
        <v>676</v>
      </c>
      <c r="C73" s="32" t="s">
        <v>982</v>
      </c>
      <c r="D73" s="33" t="s">
        <v>909</v>
      </c>
      <c r="E73" s="58" t="s">
        <v>907</v>
      </c>
      <c r="F73" s="58" t="s">
        <v>907</v>
      </c>
      <c r="G73" s="58" t="s">
        <v>907</v>
      </c>
      <c r="H73" s="58" t="s">
        <v>907</v>
      </c>
      <c r="I73" s="58" t="s">
        <v>907</v>
      </c>
      <c r="J73" s="58" t="s">
        <v>907</v>
      </c>
      <c r="K73" s="58" t="s">
        <v>907</v>
      </c>
      <c r="L73" s="58" t="s">
        <v>907</v>
      </c>
      <c r="M73" s="58" t="s">
        <v>907</v>
      </c>
      <c r="N73" s="58" t="s">
        <v>907</v>
      </c>
      <c r="O73" s="58" t="s">
        <v>907</v>
      </c>
      <c r="P73" s="58" t="s">
        <v>907</v>
      </c>
      <c r="Q73" s="58" t="s">
        <v>907</v>
      </c>
      <c r="R73" s="58" t="s">
        <v>907</v>
      </c>
      <c r="S73" s="58" t="s">
        <v>907</v>
      </c>
      <c r="T73" s="58" t="s">
        <v>907</v>
      </c>
      <c r="U73" s="58" t="s">
        <v>907</v>
      </c>
      <c r="V73" s="58" t="s">
        <v>907</v>
      </c>
      <c r="W73" s="58" t="s">
        <v>907</v>
      </c>
      <c r="X73" s="58" t="s">
        <v>907</v>
      </c>
      <c r="Y73" s="58" t="s">
        <v>907</v>
      </c>
      <c r="Z73" s="58" t="s">
        <v>907</v>
      </c>
      <c r="AA73" s="58" t="s">
        <v>907</v>
      </c>
      <c r="AB73" s="58" t="s">
        <v>907</v>
      </c>
      <c r="AC73" s="58" t="s">
        <v>907</v>
      </c>
      <c r="AD73" s="58" t="s">
        <v>907</v>
      </c>
      <c r="AE73" s="58" t="s">
        <v>907</v>
      </c>
      <c r="AF73" s="58" t="s">
        <v>907</v>
      </c>
      <c r="AG73" s="58" t="s">
        <v>907</v>
      </c>
      <c r="AH73" s="58" t="s">
        <v>907</v>
      </c>
      <c r="AI73" s="58" t="s">
        <v>907</v>
      </c>
      <c r="AJ73" s="58" t="s">
        <v>907</v>
      </c>
      <c r="AK73" s="58" t="s">
        <v>907</v>
      </c>
      <c r="AL73" s="58" t="s">
        <v>907</v>
      </c>
      <c r="AM73" s="58" t="s">
        <v>907</v>
      </c>
      <c r="AN73" s="58" t="s">
        <v>907</v>
      </c>
      <c r="AO73" s="58" t="s">
        <v>907</v>
      </c>
      <c r="AP73" s="58" t="s">
        <v>907</v>
      </c>
      <c r="AQ73" s="58" t="s">
        <v>907</v>
      </c>
      <c r="AR73" s="58" t="s">
        <v>907</v>
      </c>
      <c r="AS73" s="58" t="s">
        <v>907</v>
      </c>
      <c r="AT73" s="58" t="s">
        <v>907</v>
      </c>
      <c r="AU73" s="58" t="s">
        <v>907</v>
      </c>
      <c r="AV73" s="58" t="s">
        <v>907</v>
      </c>
      <c r="AW73" s="58" t="s">
        <v>907</v>
      </c>
      <c r="AX73" s="58" t="s">
        <v>907</v>
      </c>
      <c r="AY73" s="58" t="s">
        <v>907</v>
      </c>
      <c r="AZ73" s="58" t="s">
        <v>907</v>
      </c>
      <c r="BA73" s="58" t="s">
        <v>907</v>
      </c>
      <c r="BB73" s="58" t="s">
        <v>907</v>
      </c>
      <c r="BC73" s="58" t="s">
        <v>907</v>
      </c>
      <c r="BD73" s="58" t="s">
        <v>907</v>
      </c>
      <c r="BE73" s="58" t="s">
        <v>907</v>
      </c>
      <c r="BF73" s="58" t="s">
        <v>907</v>
      </c>
      <c r="BG73" s="58" t="s">
        <v>907</v>
      </c>
      <c r="BH73" s="58" t="s">
        <v>907</v>
      </c>
      <c r="BI73" s="58" t="s">
        <v>907</v>
      </c>
    </row>
    <row r="74" spans="2:61" ht="31.5" x14ac:dyDescent="0.25">
      <c r="B74" s="34" t="s">
        <v>677</v>
      </c>
      <c r="C74" s="32" t="s">
        <v>983</v>
      </c>
      <c r="D74" s="33" t="s">
        <v>909</v>
      </c>
      <c r="E74" s="58" t="s">
        <v>907</v>
      </c>
      <c r="F74" s="58" t="s">
        <v>907</v>
      </c>
      <c r="G74" s="58" t="s">
        <v>907</v>
      </c>
      <c r="H74" s="58" t="s">
        <v>907</v>
      </c>
      <c r="I74" s="58" t="s">
        <v>907</v>
      </c>
      <c r="J74" s="58" t="s">
        <v>907</v>
      </c>
      <c r="K74" s="58" t="s">
        <v>907</v>
      </c>
      <c r="L74" s="58" t="s">
        <v>907</v>
      </c>
      <c r="M74" s="58" t="s">
        <v>907</v>
      </c>
      <c r="N74" s="58" t="s">
        <v>907</v>
      </c>
      <c r="O74" s="58" t="s">
        <v>907</v>
      </c>
      <c r="P74" s="58" t="s">
        <v>907</v>
      </c>
      <c r="Q74" s="58" t="s">
        <v>907</v>
      </c>
      <c r="R74" s="58" t="s">
        <v>907</v>
      </c>
      <c r="S74" s="58" t="s">
        <v>907</v>
      </c>
      <c r="T74" s="58" t="s">
        <v>907</v>
      </c>
      <c r="U74" s="58" t="s">
        <v>907</v>
      </c>
      <c r="V74" s="58" t="s">
        <v>907</v>
      </c>
      <c r="W74" s="58" t="s">
        <v>907</v>
      </c>
      <c r="X74" s="58" t="s">
        <v>907</v>
      </c>
      <c r="Y74" s="58" t="s">
        <v>907</v>
      </c>
      <c r="Z74" s="58" t="s">
        <v>907</v>
      </c>
      <c r="AA74" s="58" t="s">
        <v>907</v>
      </c>
      <c r="AB74" s="58" t="s">
        <v>907</v>
      </c>
      <c r="AC74" s="58" t="s">
        <v>907</v>
      </c>
      <c r="AD74" s="58" t="s">
        <v>907</v>
      </c>
      <c r="AE74" s="58" t="s">
        <v>907</v>
      </c>
      <c r="AF74" s="58" t="s">
        <v>907</v>
      </c>
      <c r="AG74" s="58" t="s">
        <v>907</v>
      </c>
      <c r="AH74" s="58" t="s">
        <v>907</v>
      </c>
      <c r="AI74" s="58" t="s">
        <v>907</v>
      </c>
      <c r="AJ74" s="58" t="s">
        <v>907</v>
      </c>
      <c r="AK74" s="58" t="s">
        <v>907</v>
      </c>
      <c r="AL74" s="58" t="s">
        <v>907</v>
      </c>
      <c r="AM74" s="58" t="s">
        <v>907</v>
      </c>
      <c r="AN74" s="58" t="s">
        <v>907</v>
      </c>
      <c r="AO74" s="58" t="s">
        <v>907</v>
      </c>
      <c r="AP74" s="58" t="s">
        <v>907</v>
      </c>
      <c r="AQ74" s="58" t="s">
        <v>907</v>
      </c>
      <c r="AR74" s="58" t="s">
        <v>907</v>
      </c>
      <c r="AS74" s="58" t="s">
        <v>907</v>
      </c>
      <c r="AT74" s="58" t="s">
        <v>907</v>
      </c>
      <c r="AU74" s="58" t="s">
        <v>907</v>
      </c>
      <c r="AV74" s="58" t="s">
        <v>907</v>
      </c>
      <c r="AW74" s="58" t="s">
        <v>907</v>
      </c>
      <c r="AX74" s="58" t="s">
        <v>907</v>
      </c>
      <c r="AY74" s="58" t="s">
        <v>907</v>
      </c>
      <c r="AZ74" s="58" t="s">
        <v>907</v>
      </c>
      <c r="BA74" s="58" t="s">
        <v>907</v>
      </c>
      <c r="BB74" s="58" t="s">
        <v>907</v>
      </c>
      <c r="BC74" s="58" t="s">
        <v>907</v>
      </c>
      <c r="BD74" s="58" t="s">
        <v>907</v>
      </c>
      <c r="BE74" s="58" t="s">
        <v>907</v>
      </c>
      <c r="BF74" s="58" t="s">
        <v>907</v>
      </c>
      <c r="BG74" s="58" t="s">
        <v>907</v>
      </c>
      <c r="BH74" s="58" t="s">
        <v>907</v>
      </c>
      <c r="BI74" s="58" t="s">
        <v>907</v>
      </c>
    </row>
    <row r="75" spans="2:61" ht="26.45" customHeight="1" x14ac:dyDescent="0.25">
      <c r="B75" s="182" t="s">
        <v>17</v>
      </c>
      <c r="C75" s="182"/>
      <c r="D75" s="182"/>
      <c r="E75" s="58" t="s">
        <v>907</v>
      </c>
      <c r="F75" s="58" t="s">
        <v>907</v>
      </c>
      <c r="G75" s="58" t="s">
        <v>907</v>
      </c>
      <c r="H75" s="58" t="s">
        <v>907</v>
      </c>
      <c r="I75" s="58" t="s">
        <v>907</v>
      </c>
      <c r="J75" s="58" t="s">
        <v>907</v>
      </c>
      <c r="K75" s="58" t="s">
        <v>907</v>
      </c>
      <c r="L75" s="58" t="s">
        <v>907</v>
      </c>
      <c r="M75" s="58" t="s">
        <v>907</v>
      </c>
      <c r="N75" s="58" t="s">
        <v>907</v>
      </c>
      <c r="O75" s="58" t="s">
        <v>907</v>
      </c>
      <c r="P75" s="58" t="s">
        <v>907</v>
      </c>
      <c r="Q75" s="58" t="s">
        <v>907</v>
      </c>
      <c r="R75" s="58" t="s">
        <v>907</v>
      </c>
      <c r="S75" s="58" t="s">
        <v>907</v>
      </c>
      <c r="T75" s="58" t="s">
        <v>907</v>
      </c>
      <c r="U75" s="58" t="s">
        <v>907</v>
      </c>
      <c r="V75" s="58" t="s">
        <v>907</v>
      </c>
      <c r="W75" s="58" t="s">
        <v>907</v>
      </c>
      <c r="X75" s="58" t="s">
        <v>907</v>
      </c>
      <c r="Y75" s="58" t="s">
        <v>907</v>
      </c>
      <c r="Z75" s="58" t="s">
        <v>907</v>
      </c>
      <c r="AA75" s="58" t="s">
        <v>907</v>
      </c>
      <c r="AB75" s="58" t="s">
        <v>907</v>
      </c>
      <c r="AC75" s="58" t="s">
        <v>907</v>
      </c>
      <c r="AD75" s="58" t="s">
        <v>907</v>
      </c>
      <c r="AE75" s="58" t="s">
        <v>907</v>
      </c>
      <c r="AF75" s="58" t="s">
        <v>907</v>
      </c>
      <c r="AG75" s="58" t="s">
        <v>907</v>
      </c>
      <c r="AH75" s="58" t="s">
        <v>907</v>
      </c>
      <c r="AI75" s="58" t="s">
        <v>907</v>
      </c>
      <c r="AJ75" s="58" t="s">
        <v>907</v>
      </c>
      <c r="AK75" s="58" t="s">
        <v>907</v>
      </c>
      <c r="AL75" s="58" t="s">
        <v>907</v>
      </c>
      <c r="AM75" s="58" t="s">
        <v>907</v>
      </c>
      <c r="AN75" s="58" t="s">
        <v>907</v>
      </c>
      <c r="AO75" s="58" t="s">
        <v>907</v>
      </c>
      <c r="AP75" s="58" t="s">
        <v>907</v>
      </c>
      <c r="AQ75" s="58" t="s">
        <v>907</v>
      </c>
      <c r="AR75" s="58" t="s">
        <v>907</v>
      </c>
      <c r="AS75" s="58" t="s">
        <v>907</v>
      </c>
      <c r="AT75" s="58" t="s">
        <v>907</v>
      </c>
      <c r="AU75" s="58" t="s">
        <v>907</v>
      </c>
      <c r="AV75" s="58" t="s">
        <v>907</v>
      </c>
      <c r="AW75" s="58" t="s">
        <v>907</v>
      </c>
      <c r="AX75" s="58" t="s">
        <v>907</v>
      </c>
      <c r="AY75" s="58" t="s">
        <v>907</v>
      </c>
      <c r="AZ75" s="58" t="s">
        <v>907</v>
      </c>
      <c r="BA75" s="58" t="s">
        <v>907</v>
      </c>
      <c r="BB75" s="58" t="s">
        <v>907</v>
      </c>
      <c r="BC75" s="58" t="s">
        <v>907</v>
      </c>
      <c r="BD75" s="58" t="s">
        <v>907</v>
      </c>
      <c r="BE75" s="58" t="s">
        <v>907</v>
      </c>
      <c r="BF75" s="58" t="s">
        <v>907</v>
      </c>
      <c r="BG75" s="58" t="s">
        <v>907</v>
      </c>
      <c r="BH75" s="58" t="s">
        <v>907</v>
      </c>
      <c r="BI75" s="58" t="s">
        <v>907</v>
      </c>
    </row>
    <row r="76" spans="2:61" x14ac:dyDescent="0.25">
      <c r="B76" s="2"/>
    </row>
  </sheetData>
  <mergeCells count="27">
    <mergeCell ref="B75:D75"/>
    <mergeCell ref="B16:B19"/>
    <mergeCell ref="C16:C19"/>
    <mergeCell ref="D16:D19"/>
    <mergeCell ref="E16:E19"/>
    <mergeCell ref="B5:BI5"/>
    <mergeCell ref="P18:T18"/>
    <mergeCell ref="K18:O18"/>
    <mergeCell ref="F18:J18"/>
    <mergeCell ref="AE17:BC17"/>
    <mergeCell ref="AY18:BC18"/>
    <mergeCell ref="AT18:AX18"/>
    <mergeCell ref="AO18:AS18"/>
    <mergeCell ref="AJ18:AN18"/>
    <mergeCell ref="AE18:AI18"/>
    <mergeCell ref="BI16:BI19"/>
    <mergeCell ref="BD16:BH18"/>
    <mergeCell ref="F16:BC16"/>
    <mergeCell ref="F17:AD17"/>
    <mergeCell ref="Z18:AD18"/>
    <mergeCell ref="U18:Y18"/>
    <mergeCell ref="B7:BI7"/>
    <mergeCell ref="W9:AB9"/>
    <mergeCell ref="AC9:AL9"/>
    <mergeCell ref="AD13:AL13"/>
    <mergeCell ref="AD14:AL14"/>
    <mergeCell ref="AC10:AL10"/>
  </mergeCells>
  <pageMargins left="0" right="0" top="0" bottom="0" header="0" footer="0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20CF-CE33-45CE-8AE5-8221AF194347}">
  <dimension ref="B1:BI109"/>
  <sheetViews>
    <sheetView view="pageBreakPreview" topLeftCell="A19" zoomScale="80" zoomScaleNormal="100" zoomScaleSheetLayoutView="80" workbookViewId="0">
      <selection activeCell="AE93" sqref="AE93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56" width="11.140625" style="1" customWidth="1"/>
    <col min="57" max="16384" width="8.85546875" style="1"/>
  </cols>
  <sheetData>
    <row r="1" spans="2:61" x14ac:dyDescent="0.25">
      <c r="BD1" s="7" t="s">
        <v>149</v>
      </c>
    </row>
    <row r="2" spans="2:61" x14ac:dyDescent="0.25">
      <c r="BD2" s="7" t="s">
        <v>0</v>
      </c>
    </row>
    <row r="3" spans="2:61" x14ac:dyDescent="0.25">
      <c r="BD3" s="7" t="s">
        <v>1</v>
      </c>
    </row>
    <row r="4" spans="2:61" x14ac:dyDescent="0.25">
      <c r="B4" s="3"/>
    </row>
    <row r="5" spans="2:61" x14ac:dyDescent="0.25">
      <c r="B5" s="170" t="s">
        <v>628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</row>
    <row r="6" spans="2:61" x14ac:dyDescent="0.25">
      <c r="B6" s="3" t="s">
        <v>627</v>
      </c>
    </row>
    <row r="7" spans="2:61" x14ac:dyDescent="0.25">
      <c r="B7" s="170" t="str">
        <f>'10'!V6</f>
        <v xml:space="preserve">             за I квартал 2026 года     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</row>
    <row r="8" spans="2:61" x14ac:dyDescent="0.25">
      <c r="B8" s="3" t="s">
        <v>607</v>
      </c>
    </row>
    <row r="9" spans="2:61" x14ac:dyDescent="0.25">
      <c r="W9" s="7"/>
      <c r="X9" s="7"/>
      <c r="Y9" s="7"/>
      <c r="Z9" s="7"/>
      <c r="AA9" s="7" t="s">
        <v>609</v>
      </c>
      <c r="AB9" s="174" t="str">
        <f>'10'!V8</f>
        <v>Общество с ограниченной ответственностью "Электросетевая компания "Энергосеть"</v>
      </c>
      <c r="AC9" s="174"/>
      <c r="AD9" s="174"/>
      <c r="AE9" s="174"/>
      <c r="AF9" s="174"/>
      <c r="AG9" s="174"/>
      <c r="AH9" s="174"/>
      <c r="AI9" s="174"/>
      <c r="AJ9" s="174"/>
    </row>
    <row r="10" spans="2:61" x14ac:dyDescent="0.25">
      <c r="B10" s="3" t="s">
        <v>610</v>
      </c>
      <c r="F10" s="15"/>
      <c r="G10" s="15"/>
      <c r="H10" s="15"/>
      <c r="I10" s="15"/>
      <c r="V10" s="15"/>
      <c r="W10" s="15"/>
      <c r="X10" s="15"/>
      <c r="Y10" s="15"/>
      <c r="Z10" s="15"/>
      <c r="AA10" s="15"/>
      <c r="AB10" s="10" t="s">
        <v>612</v>
      </c>
      <c r="AC10" s="10"/>
      <c r="AD10" s="10"/>
      <c r="AE10" s="10"/>
      <c r="AF10" s="10"/>
      <c r="AG10" s="10"/>
      <c r="AH10" s="10"/>
      <c r="AI10" s="10"/>
      <c r="AJ10" s="10"/>
      <c r="AK10" s="14"/>
    </row>
    <row r="11" spans="2:61" x14ac:dyDescent="0.25">
      <c r="C11" s="9"/>
      <c r="D11" s="9"/>
      <c r="E11" s="9"/>
      <c r="F11" s="9"/>
      <c r="Z11" s="9"/>
      <c r="AB11" s="8"/>
      <c r="AC11" s="7" t="s">
        <v>615</v>
      </c>
      <c r="AD11" s="11">
        <f>'10'!K10</f>
        <v>2026</v>
      </c>
      <c r="AE11" s="9" t="s">
        <v>614</v>
      </c>
      <c r="AF11" s="9"/>
      <c r="AG11" s="9"/>
    </row>
    <row r="12" spans="2:61" x14ac:dyDescent="0.25">
      <c r="B12" s="3" t="s">
        <v>611</v>
      </c>
    </row>
    <row r="13" spans="2:61" x14ac:dyDescent="0.25">
      <c r="H13" s="9"/>
      <c r="I13" s="9"/>
      <c r="W13" s="7"/>
      <c r="X13" s="7"/>
      <c r="Y13" s="7"/>
      <c r="Z13" s="7"/>
      <c r="AA13" s="7"/>
      <c r="AB13" s="7" t="s">
        <v>616</v>
      </c>
      <c r="AC13" s="173" t="str">
        <f>'10'!V12</f>
        <v>Распоряжением Министерства ЖКХ и строительства Ульяновской области от 20.11.2025 № 794-од</v>
      </c>
      <c r="AD13" s="173"/>
      <c r="AE13" s="173"/>
      <c r="AF13" s="173"/>
      <c r="AG13" s="173"/>
      <c r="AH13" s="173"/>
      <c r="AI13" s="173"/>
      <c r="AJ13" s="173"/>
      <c r="AK13" s="173"/>
    </row>
    <row r="14" spans="2:61" x14ac:dyDescent="0.25">
      <c r="H14" s="15"/>
      <c r="I14" s="15"/>
      <c r="V14" s="15"/>
      <c r="W14" s="3"/>
      <c r="AC14" s="175" t="s">
        <v>618</v>
      </c>
      <c r="AD14" s="175"/>
      <c r="AE14" s="175"/>
      <c r="AF14" s="175"/>
      <c r="AG14" s="175"/>
      <c r="AH14" s="175"/>
      <c r="AI14" s="175"/>
      <c r="AJ14" s="175"/>
      <c r="AK14" s="175"/>
    </row>
    <row r="15" spans="2:61" x14ac:dyDescent="0.25">
      <c r="B15" s="3"/>
    </row>
    <row r="16" spans="2:61" ht="27.6" customHeight="1" x14ac:dyDescent="0.25">
      <c r="B16" s="176" t="s">
        <v>2</v>
      </c>
      <c r="C16" s="176" t="s">
        <v>3</v>
      </c>
      <c r="D16" s="176" t="s">
        <v>4</v>
      </c>
      <c r="E16" s="176" t="s">
        <v>1141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 t="s">
        <v>1132</v>
      </c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</row>
    <row r="17" spans="2:56" x14ac:dyDescent="0.25">
      <c r="B17" s="176"/>
      <c r="C17" s="176"/>
      <c r="D17" s="176"/>
      <c r="E17" s="13" t="s">
        <v>7</v>
      </c>
      <c r="F17" s="176" t="s">
        <v>8</v>
      </c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3" t="s">
        <v>7</v>
      </c>
      <c r="AF17" s="176" t="s">
        <v>8</v>
      </c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</row>
    <row r="18" spans="2:56" x14ac:dyDescent="0.25">
      <c r="B18" s="176"/>
      <c r="C18" s="176"/>
      <c r="D18" s="176"/>
      <c r="E18" s="176" t="s">
        <v>22</v>
      </c>
      <c r="F18" s="176" t="s">
        <v>22</v>
      </c>
      <c r="G18" s="176"/>
      <c r="H18" s="176"/>
      <c r="I18" s="176"/>
      <c r="J18" s="176"/>
      <c r="K18" s="176" t="s">
        <v>23</v>
      </c>
      <c r="L18" s="176"/>
      <c r="M18" s="176"/>
      <c r="N18" s="176"/>
      <c r="O18" s="176"/>
      <c r="P18" s="176" t="s">
        <v>24</v>
      </c>
      <c r="Q18" s="176"/>
      <c r="R18" s="176"/>
      <c r="S18" s="176"/>
      <c r="T18" s="176"/>
      <c r="U18" s="176" t="s">
        <v>25</v>
      </c>
      <c r="V18" s="176"/>
      <c r="W18" s="176"/>
      <c r="X18" s="176"/>
      <c r="Y18" s="176"/>
      <c r="Z18" s="176" t="s">
        <v>26</v>
      </c>
      <c r="AA18" s="176"/>
      <c r="AB18" s="176"/>
      <c r="AC18" s="176"/>
      <c r="AD18" s="176"/>
      <c r="AE18" s="176" t="s">
        <v>22</v>
      </c>
      <c r="AF18" s="176" t="s">
        <v>22</v>
      </c>
      <c r="AG18" s="176"/>
      <c r="AH18" s="176"/>
      <c r="AI18" s="176"/>
      <c r="AJ18" s="176"/>
      <c r="AK18" s="176" t="s">
        <v>23</v>
      </c>
      <c r="AL18" s="176"/>
      <c r="AM18" s="176"/>
      <c r="AN18" s="176"/>
      <c r="AO18" s="176"/>
      <c r="AP18" s="176" t="s">
        <v>24</v>
      </c>
      <c r="AQ18" s="176"/>
      <c r="AR18" s="176"/>
      <c r="AS18" s="176"/>
      <c r="AT18" s="176"/>
      <c r="AU18" s="176" t="s">
        <v>25</v>
      </c>
      <c r="AV18" s="176"/>
      <c r="AW18" s="176"/>
      <c r="AX18" s="176"/>
      <c r="AY18" s="176"/>
      <c r="AZ18" s="176" t="s">
        <v>26</v>
      </c>
      <c r="BA18" s="176"/>
      <c r="BB18" s="176"/>
      <c r="BC18" s="176"/>
      <c r="BD18" s="176"/>
    </row>
    <row r="19" spans="2:56" ht="105" x14ac:dyDescent="0.25">
      <c r="B19" s="176"/>
      <c r="C19" s="176"/>
      <c r="D19" s="176"/>
      <c r="E19" s="176"/>
      <c r="F19" s="13" t="s">
        <v>150</v>
      </c>
      <c r="G19" s="13" t="s">
        <v>151</v>
      </c>
      <c r="H19" s="13" t="s">
        <v>152</v>
      </c>
      <c r="I19" s="13" t="s">
        <v>153</v>
      </c>
      <c r="J19" s="13" t="s">
        <v>154</v>
      </c>
      <c r="K19" s="13" t="s">
        <v>150</v>
      </c>
      <c r="L19" s="13" t="s">
        <v>151</v>
      </c>
      <c r="M19" s="13" t="s">
        <v>152</v>
      </c>
      <c r="N19" s="13" t="s">
        <v>153</v>
      </c>
      <c r="O19" s="13" t="s">
        <v>154</v>
      </c>
      <c r="P19" s="13" t="s">
        <v>150</v>
      </c>
      <c r="Q19" s="13" t="s">
        <v>151</v>
      </c>
      <c r="R19" s="13" t="s">
        <v>152</v>
      </c>
      <c r="S19" s="13" t="s">
        <v>153</v>
      </c>
      <c r="T19" s="13" t="s">
        <v>154</v>
      </c>
      <c r="U19" s="13" t="s">
        <v>150</v>
      </c>
      <c r="V19" s="13" t="s">
        <v>151</v>
      </c>
      <c r="W19" s="13" t="s">
        <v>152</v>
      </c>
      <c r="X19" s="13" t="s">
        <v>153</v>
      </c>
      <c r="Y19" s="13" t="s">
        <v>154</v>
      </c>
      <c r="Z19" s="13" t="s">
        <v>150</v>
      </c>
      <c r="AA19" s="13" t="s">
        <v>151</v>
      </c>
      <c r="AB19" s="13" t="s">
        <v>152</v>
      </c>
      <c r="AC19" s="13" t="s">
        <v>153</v>
      </c>
      <c r="AD19" s="13" t="s">
        <v>154</v>
      </c>
      <c r="AE19" s="176"/>
      <c r="AF19" s="13" t="s">
        <v>150</v>
      </c>
      <c r="AG19" s="13" t="s">
        <v>151</v>
      </c>
      <c r="AH19" s="13" t="s">
        <v>152</v>
      </c>
      <c r="AI19" s="13" t="s">
        <v>153</v>
      </c>
      <c r="AJ19" s="13" t="s">
        <v>154</v>
      </c>
      <c r="AK19" s="13" t="s">
        <v>150</v>
      </c>
      <c r="AL19" s="13" t="s">
        <v>151</v>
      </c>
      <c r="AM19" s="13" t="s">
        <v>152</v>
      </c>
      <c r="AN19" s="13" t="s">
        <v>153</v>
      </c>
      <c r="AO19" s="13" t="s">
        <v>154</v>
      </c>
      <c r="AP19" s="13" t="s">
        <v>150</v>
      </c>
      <c r="AQ19" s="13" t="s">
        <v>151</v>
      </c>
      <c r="AR19" s="13" t="s">
        <v>152</v>
      </c>
      <c r="AS19" s="13" t="s">
        <v>153</v>
      </c>
      <c r="AT19" s="13" t="s">
        <v>154</v>
      </c>
      <c r="AU19" s="13" t="s">
        <v>150</v>
      </c>
      <c r="AV19" s="13" t="s">
        <v>151</v>
      </c>
      <c r="AW19" s="13" t="s">
        <v>152</v>
      </c>
      <c r="AX19" s="13" t="s">
        <v>153</v>
      </c>
      <c r="AY19" s="13" t="s">
        <v>154</v>
      </c>
      <c r="AZ19" s="13" t="s">
        <v>150</v>
      </c>
      <c r="BA19" s="13" t="s">
        <v>151</v>
      </c>
      <c r="BB19" s="13" t="s">
        <v>152</v>
      </c>
      <c r="BC19" s="13" t="s">
        <v>153</v>
      </c>
      <c r="BD19" s="13" t="s">
        <v>154</v>
      </c>
    </row>
    <row r="20" spans="2:56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52</v>
      </c>
      <c r="L20" s="13" t="s">
        <v>53</v>
      </c>
      <c r="M20" s="13" t="s">
        <v>54</v>
      </c>
      <c r="N20" s="13" t="s">
        <v>55</v>
      </c>
      <c r="O20" s="13" t="s">
        <v>56</v>
      </c>
      <c r="P20" s="13" t="s">
        <v>59</v>
      </c>
      <c r="Q20" s="13" t="s">
        <v>60</v>
      </c>
      <c r="R20" s="13" t="s">
        <v>61</v>
      </c>
      <c r="S20" s="13" t="s">
        <v>62</v>
      </c>
      <c r="T20" s="13" t="s">
        <v>63</v>
      </c>
      <c r="U20" s="13" t="s">
        <v>66</v>
      </c>
      <c r="V20" s="13" t="s">
        <v>67</v>
      </c>
      <c r="W20" s="13" t="s">
        <v>68</v>
      </c>
      <c r="X20" s="13" t="s">
        <v>69</v>
      </c>
      <c r="Y20" s="13" t="s">
        <v>70</v>
      </c>
      <c r="Z20" s="13" t="s">
        <v>73</v>
      </c>
      <c r="AA20" s="13" t="s">
        <v>74</v>
      </c>
      <c r="AB20" s="13" t="s">
        <v>75</v>
      </c>
      <c r="AC20" s="13" t="s">
        <v>76</v>
      </c>
      <c r="AD20" s="13" t="s">
        <v>77</v>
      </c>
      <c r="AE20" s="13">
        <v>6</v>
      </c>
      <c r="AF20" s="13" t="s">
        <v>118</v>
      </c>
      <c r="AG20" s="13" t="s">
        <v>119</v>
      </c>
      <c r="AH20" s="13" t="s">
        <v>120</v>
      </c>
      <c r="AI20" s="13" t="s">
        <v>121</v>
      </c>
      <c r="AJ20" s="13" t="s">
        <v>122</v>
      </c>
      <c r="AK20" s="13" t="s">
        <v>155</v>
      </c>
      <c r="AL20" s="13" t="s">
        <v>156</v>
      </c>
      <c r="AM20" s="13" t="s">
        <v>157</v>
      </c>
      <c r="AN20" s="13" t="s">
        <v>158</v>
      </c>
      <c r="AO20" s="13" t="s">
        <v>159</v>
      </c>
      <c r="AP20" s="13" t="s">
        <v>160</v>
      </c>
      <c r="AQ20" s="13" t="s">
        <v>161</v>
      </c>
      <c r="AR20" s="13" t="s">
        <v>162</v>
      </c>
      <c r="AS20" s="13" t="s">
        <v>163</v>
      </c>
      <c r="AT20" s="13" t="s">
        <v>164</v>
      </c>
      <c r="AU20" s="13" t="s">
        <v>174</v>
      </c>
      <c r="AV20" s="13" t="s">
        <v>165</v>
      </c>
      <c r="AW20" s="13" t="s">
        <v>166</v>
      </c>
      <c r="AX20" s="13" t="s">
        <v>167</v>
      </c>
      <c r="AY20" s="13" t="s">
        <v>168</v>
      </c>
      <c r="AZ20" s="13" t="s">
        <v>169</v>
      </c>
      <c r="BA20" s="13" t="s">
        <v>170</v>
      </c>
      <c r="BB20" s="13" t="s">
        <v>171</v>
      </c>
      <c r="BC20" s="13" t="s">
        <v>172</v>
      </c>
      <c r="BD20" s="13" t="s">
        <v>173</v>
      </c>
    </row>
    <row r="21" spans="2:56" ht="31.5" x14ac:dyDescent="0.25">
      <c r="B21" s="60" t="s">
        <v>908</v>
      </c>
      <c r="C21" s="29" t="s">
        <v>17</v>
      </c>
      <c r="D21" s="47" t="s">
        <v>909</v>
      </c>
      <c r="E21" s="36">
        <f>E23+E27</f>
        <v>2.7864182808000004</v>
      </c>
      <c r="F21" s="36">
        <f t="shared" ref="F21:BD21" si="0">F23+F27</f>
        <v>2.8303307999999996</v>
      </c>
      <c r="G21" s="36">
        <f t="shared" si="0"/>
        <v>0</v>
      </c>
      <c r="H21" s="36">
        <f t="shared" si="0"/>
        <v>1.3871399999999999E-2</v>
      </c>
      <c r="I21" s="36">
        <f t="shared" si="0"/>
        <v>0.18714800000000001</v>
      </c>
      <c r="J21" s="36">
        <f t="shared" si="0"/>
        <v>2.6293113999999997</v>
      </c>
      <c r="K21" s="36">
        <f t="shared" si="0"/>
        <v>2.8303307999999996</v>
      </c>
      <c r="L21" s="36">
        <f t="shared" si="0"/>
        <v>0</v>
      </c>
      <c r="M21" s="36">
        <f t="shared" si="0"/>
        <v>1.3871399999999999E-2</v>
      </c>
      <c r="N21" s="36">
        <f t="shared" si="0"/>
        <v>0.18714800000000001</v>
      </c>
      <c r="O21" s="36">
        <f t="shared" si="0"/>
        <v>2.6293113999999997</v>
      </c>
      <c r="P21" s="36">
        <f t="shared" si="0"/>
        <v>0</v>
      </c>
      <c r="Q21" s="36">
        <f t="shared" si="0"/>
        <v>0</v>
      </c>
      <c r="R21" s="36">
        <f t="shared" si="0"/>
        <v>0</v>
      </c>
      <c r="S21" s="36">
        <f t="shared" si="0"/>
        <v>0</v>
      </c>
      <c r="T21" s="36">
        <f t="shared" si="0"/>
        <v>0</v>
      </c>
      <c r="U21" s="36">
        <f t="shared" si="0"/>
        <v>0</v>
      </c>
      <c r="V21" s="36">
        <f t="shared" si="0"/>
        <v>0</v>
      </c>
      <c r="W21" s="36">
        <f t="shared" si="0"/>
        <v>0</v>
      </c>
      <c r="X21" s="36">
        <f t="shared" si="0"/>
        <v>0</v>
      </c>
      <c r="Y21" s="36">
        <f t="shared" si="0"/>
        <v>0</v>
      </c>
      <c r="Z21" s="36">
        <f t="shared" si="0"/>
        <v>0</v>
      </c>
      <c r="AA21" s="36">
        <f t="shared" si="0"/>
        <v>0</v>
      </c>
      <c r="AB21" s="36">
        <f t="shared" si="0"/>
        <v>0</v>
      </c>
      <c r="AC21" s="36">
        <f t="shared" si="0"/>
        <v>0</v>
      </c>
      <c r="AD21" s="36">
        <f t="shared" si="0"/>
        <v>0</v>
      </c>
      <c r="AE21" s="36">
        <f t="shared" si="0"/>
        <v>2.3220152340000006</v>
      </c>
      <c r="AF21" s="36">
        <f t="shared" si="0"/>
        <v>2.3199432786885246</v>
      </c>
      <c r="AG21" s="36">
        <f t="shared" si="0"/>
        <v>0</v>
      </c>
      <c r="AH21" s="36">
        <f t="shared" si="0"/>
        <v>1.1370000000000002E-2</v>
      </c>
      <c r="AI21" s="36">
        <f t="shared" si="0"/>
        <v>0.15340000000000001</v>
      </c>
      <c r="AJ21" s="36">
        <f t="shared" si="0"/>
        <v>2.1551732786885247</v>
      </c>
      <c r="AK21" s="36">
        <f>AK23+AK27</f>
        <v>2.3199432786885246</v>
      </c>
      <c r="AL21" s="36">
        <f t="shared" si="0"/>
        <v>0</v>
      </c>
      <c r="AM21" s="36">
        <f t="shared" si="0"/>
        <v>1.1370000000000002E-2</v>
      </c>
      <c r="AN21" s="36">
        <f t="shared" si="0"/>
        <v>0.15340000000000001</v>
      </c>
      <c r="AO21" s="36">
        <f t="shared" si="0"/>
        <v>2.1551732786885247</v>
      </c>
      <c r="AP21" s="36">
        <f t="shared" si="0"/>
        <v>0</v>
      </c>
      <c r="AQ21" s="36">
        <f t="shared" si="0"/>
        <v>0</v>
      </c>
      <c r="AR21" s="36">
        <f t="shared" si="0"/>
        <v>0</v>
      </c>
      <c r="AS21" s="36">
        <f t="shared" si="0"/>
        <v>0</v>
      </c>
      <c r="AT21" s="36">
        <f t="shared" si="0"/>
        <v>0</v>
      </c>
      <c r="AU21" s="36">
        <f t="shared" si="0"/>
        <v>0</v>
      </c>
      <c r="AV21" s="36">
        <f t="shared" si="0"/>
        <v>0</v>
      </c>
      <c r="AW21" s="36">
        <f t="shared" si="0"/>
        <v>0</v>
      </c>
      <c r="AX21" s="36">
        <f t="shared" si="0"/>
        <v>0</v>
      </c>
      <c r="AY21" s="36">
        <f t="shared" si="0"/>
        <v>0</v>
      </c>
      <c r="AZ21" s="36">
        <f t="shared" si="0"/>
        <v>0</v>
      </c>
      <c r="BA21" s="36">
        <f t="shared" si="0"/>
        <v>0</v>
      </c>
      <c r="BB21" s="36">
        <f t="shared" si="0"/>
        <v>0</v>
      </c>
      <c r="BC21" s="36">
        <f t="shared" si="0"/>
        <v>0</v>
      </c>
      <c r="BD21" s="36">
        <f t="shared" si="0"/>
        <v>0</v>
      </c>
    </row>
    <row r="22" spans="2:56" ht="64.150000000000006" customHeight="1" x14ac:dyDescent="0.25">
      <c r="B22" s="60" t="s">
        <v>910</v>
      </c>
      <c r="C22" s="29" t="s">
        <v>911</v>
      </c>
      <c r="D22" s="47" t="s">
        <v>909</v>
      </c>
      <c r="E22" s="37" t="s">
        <v>907</v>
      </c>
      <c r="F22" s="37" t="s">
        <v>907</v>
      </c>
      <c r="G22" s="37" t="s">
        <v>907</v>
      </c>
      <c r="H22" s="37" t="s">
        <v>907</v>
      </c>
      <c r="I22" s="37" t="s">
        <v>907</v>
      </c>
      <c r="J22" s="37" t="s">
        <v>907</v>
      </c>
      <c r="K22" s="37" t="s">
        <v>907</v>
      </c>
      <c r="L22" s="37" t="s">
        <v>907</v>
      </c>
      <c r="M22" s="37" t="s">
        <v>907</v>
      </c>
      <c r="N22" s="37" t="s">
        <v>907</v>
      </c>
      <c r="O22" s="37" t="s">
        <v>907</v>
      </c>
      <c r="P22" s="37" t="s">
        <v>907</v>
      </c>
      <c r="Q22" s="37" t="s">
        <v>907</v>
      </c>
      <c r="R22" s="37" t="s">
        <v>907</v>
      </c>
      <c r="S22" s="37" t="s">
        <v>907</v>
      </c>
      <c r="T22" s="37" t="s">
        <v>907</v>
      </c>
      <c r="U22" s="37" t="s">
        <v>907</v>
      </c>
      <c r="V22" s="37" t="s">
        <v>907</v>
      </c>
      <c r="W22" s="37" t="s">
        <v>907</v>
      </c>
      <c r="X22" s="37" t="s">
        <v>907</v>
      </c>
      <c r="Y22" s="37" t="s">
        <v>907</v>
      </c>
      <c r="Z22" s="37" t="s">
        <v>907</v>
      </c>
      <c r="AA22" s="37" t="s">
        <v>907</v>
      </c>
      <c r="AB22" s="37" t="s">
        <v>907</v>
      </c>
      <c r="AC22" s="37" t="s">
        <v>907</v>
      </c>
      <c r="AD22" s="37" t="s">
        <v>907</v>
      </c>
      <c r="AE22" s="37" t="s">
        <v>907</v>
      </c>
      <c r="AF22" s="37" t="s">
        <v>907</v>
      </c>
      <c r="AG22" s="37" t="s">
        <v>907</v>
      </c>
      <c r="AH22" s="37" t="s">
        <v>907</v>
      </c>
      <c r="AI22" s="37" t="s">
        <v>907</v>
      </c>
      <c r="AJ22" s="37" t="s">
        <v>907</v>
      </c>
      <c r="AK22" s="37" t="s">
        <v>907</v>
      </c>
      <c r="AL22" s="37" t="s">
        <v>907</v>
      </c>
      <c r="AM22" s="37" t="s">
        <v>907</v>
      </c>
      <c r="AN22" s="37" t="s">
        <v>907</v>
      </c>
      <c r="AO22" s="37" t="s">
        <v>907</v>
      </c>
      <c r="AP22" s="37" t="s">
        <v>907</v>
      </c>
      <c r="AQ22" s="37" t="s">
        <v>907</v>
      </c>
      <c r="AR22" s="37" t="s">
        <v>907</v>
      </c>
      <c r="AS22" s="37" t="s">
        <v>907</v>
      </c>
      <c r="AT22" s="37" t="s">
        <v>907</v>
      </c>
      <c r="AU22" s="37" t="s">
        <v>907</v>
      </c>
      <c r="AV22" s="37" t="s">
        <v>907</v>
      </c>
      <c r="AW22" s="37" t="s">
        <v>907</v>
      </c>
      <c r="AX22" s="37" t="s">
        <v>907</v>
      </c>
      <c r="AY22" s="37" t="s">
        <v>907</v>
      </c>
      <c r="AZ22" s="37" t="s">
        <v>907</v>
      </c>
      <c r="BA22" s="37" t="s">
        <v>907</v>
      </c>
      <c r="BB22" s="37" t="s">
        <v>907</v>
      </c>
      <c r="BC22" s="37" t="s">
        <v>907</v>
      </c>
      <c r="BD22" s="37" t="s">
        <v>907</v>
      </c>
    </row>
    <row r="23" spans="2:56" ht="47.25" x14ac:dyDescent="0.25">
      <c r="B23" s="60" t="s">
        <v>912</v>
      </c>
      <c r="C23" s="29" t="s">
        <v>913</v>
      </c>
      <c r="D23" s="47" t="s">
        <v>909</v>
      </c>
      <c r="E23" s="36">
        <f t="shared" ref="E23:BD23" si="1">E49</f>
        <v>0.22379279999999999</v>
      </c>
      <c r="F23" s="36">
        <f t="shared" si="1"/>
        <v>0.21104780000000001</v>
      </c>
      <c r="G23" s="36">
        <f t="shared" si="1"/>
        <v>0</v>
      </c>
      <c r="H23" s="36">
        <f t="shared" si="1"/>
        <v>1.3871399999999999E-2</v>
      </c>
      <c r="I23" s="36">
        <f t="shared" si="1"/>
        <v>0.18714800000000001</v>
      </c>
      <c r="J23" s="36">
        <f t="shared" si="1"/>
        <v>1.00284E-2</v>
      </c>
      <c r="K23" s="36">
        <f t="shared" si="1"/>
        <v>0.21104780000000001</v>
      </c>
      <c r="L23" s="36">
        <f t="shared" si="1"/>
        <v>0</v>
      </c>
      <c r="M23" s="36">
        <f t="shared" si="1"/>
        <v>1.3871399999999999E-2</v>
      </c>
      <c r="N23" s="36">
        <f t="shared" si="1"/>
        <v>0.18714800000000001</v>
      </c>
      <c r="O23" s="36">
        <f t="shared" si="1"/>
        <v>1.00284E-2</v>
      </c>
      <c r="P23" s="36">
        <f t="shared" si="1"/>
        <v>0</v>
      </c>
      <c r="Q23" s="36">
        <f t="shared" si="1"/>
        <v>0</v>
      </c>
      <c r="R23" s="36">
        <f t="shared" si="1"/>
        <v>0</v>
      </c>
      <c r="S23" s="36">
        <f t="shared" si="1"/>
        <v>0</v>
      </c>
      <c r="T23" s="36">
        <f t="shared" si="1"/>
        <v>0</v>
      </c>
      <c r="U23" s="36">
        <f t="shared" si="1"/>
        <v>0</v>
      </c>
      <c r="V23" s="36">
        <f t="shared" si="1"/>
        <v>0</v>
      </c>
      <c r="W23" s="36">
        <f t="shared" si="1"/>
        <v>0</v>
      </c>
      <c r="X23" s="36">
        <f t="shared" si="1"/>
        <v>0</v>
      </c>
      <c r="Y23" s="36">
        <f t="shared" si="1"/>
        <v>0</v>
      </c>
      <c r="Z23" s="36">
        <f t="shared" si="1"/>
        <v>0</v>
      </c>
      <c r="AA23" s="36">
        <f t="shared" si="1"/>
        <v>0</v>
      </c>
      <c r="AB23" s="36">
        <f t="shared" si="1"/>
        <v>0</v>
      </c>
      <c r="AC23" s="36">
        <f t="shared" si="1"/>
        <v>0</v>
      </c>
      <c r="AD23" s="36">
        <f t="shared" si="1"/>
        <v>0</v>
      </c>
      <c r="AE23" s="36">
        <f t="shared" si="1"/>
        <v>0.18649399999999999</v>
      </c>
      <c r="AF23" s="36">
        <f t="shared" si="1"/>
        <v>0.17299</v>
      </c>
      <c r="AG23" s="36">
        <f t="shared" si="1"/>
        <v>0</v>
      </c>
      <c r="AH23" s="36">
        <f t="shared" si="1"/>
        <v>1.1370000000000002E-2</v>
      </c>
      <c r="AI23" s="36">
        <f t="shared" si="1"/>
        <v>0.15340000000000001</v>
      </c>
      <c r="AJ23" s="36">
        <f t="shared" si="1"/>
        <v>8.2199999999999999E-3</v>
      </c>
      <c r="AK23" s="36">
        <f t="shared" si="1"/>
        <v>0.17299</v>
      </c>
      <c r="AL23" s="36">
        <f t="shared" si="1"/>
        <v>0</v>
      </c>
      <c r="AM23" s="36">
        <f t="shared" si="1"/>
        <v>1.1370000000000002E-2</v>
      </c>
      <c r="AN23" s="36">
        <f t="shared" si="1"/>
        <v>0.15340000000000001</v>
      </c>
      <c r="AO23" s="36">
        <f>AO49</f>
        <v>8.2199999999999999E-3</v>
      </c>
      <c r="AP23" s="36">
        <f t="shared" si="1"/>
        <v>0</v>
      </c>
      <c r="AQ23" s="36">
        <f t="shared" si="1"/>
        <v>0</v>
      </c>
      <c r="AR23" s="36">
        <f t="shared" si="1"/>
        <v>0</v>
      </c>
      <c r="AS23" s="36">
        <f t="shared" si="1"/>
        <v>0</v>
      </c>
      <c r="AT23" s="36">
        <f t="shared" si="1"/>
        <v>0</v>
      </c>
      <c r="AU23" s="36">
        <f t="shared" si="1"/>
        <v>0</v>
      </c>
      <c r="AV23" s="36">
        <f t="shared" si="1"/>
        <v>0</v>
      </c>
      <c r="AW23" s="36">
        <f t="shared" si="1"/>
        <v>0</v>
      </c>
      <c r="AX23" s="36">
        <f t="shared" si="1"/>
        <v>0</v>
      </c>
      <c r="AY23" s="36">
        <f t="shared" si="1"/>
        <v>0</v>
      </c>
      <c r="AZ23" s="36">
        <f t="shared" si="1"/>
        <v>0</v>
      </c>
      <c r="BA23" s="36">
        <f t="shared" si="1"/>
        <v>0</v>
      </c>
      <c r="BB23" s="36">
        <f t="shared" si="1"/>
        <v>0</v>
      </c>
      <c r="BC23" s="36">
        <f t="shared" si="1"/>
        <v>0</v>
      </c>
      <c r="BD23" s="36">
        <f t="shared" si="1"/>
        <v>0</v>
      </c>
    </row>
    <row r="24" spans="2:56" ht="94.5" x14ac:dyDescent="0.25">
      <c r="B24" s="60" t="s">
        <v>914</v>
      </c>
      <c r="C24" s="29" t="s">
        <v>915</v>
      </c>
      <c r="D24" s="47" t="s">
        <v>909</v>
      </c>
      <c r="E24" s="37" t="s">
        <v>907</v>
      </c>
      <c r="F24" s="37" t="s">
        <v>907</v>
      </c>
      <c r="G24" s="37" t="s">
        <v>907</v>
      </c>
      <c r="H24" s="37" t="s">
        <v>907</v>
      </c>
      <c r="I24" s="37" t="s">
        <v>907</v>
      </c>
      <c r="J24" s="37" t="s">
        <v>907</v>
      </c>
      <c r="K24" s="37" t="s">
        <v>907</v>
      </c>
      <c r="L24" s="37" t="s">
        <v>907</v>
      </c>
      <c r="M24" s="37" t="s">
        <v>907</v>
      </c>
      <c r="N24" s="37" t="s">
        <v>907</v>
      </c>
      <c r="O24" s="37" t="s">
        <v>907</v>
      </c>
      <c r="P24" s="37" t="s">
        <v>907</v>
      </c>
      <c r="Q24" s="37" t="s">
        <v>907</v>
      </c>
      <c r="R24" s="37" t="s">
        <v>907</v>
      </c>
      <c r="S24" s="37" t="s">
        <v>907</v>
      </c>
      <c r="T24" s="37" t="s">
        <v>907</v>
      </c>
      <c r="U24" s="37" t="s">
        <v>907</v>
      </c>
      <c r="V24" s="37" t="s">
        <v>907</v>
      </c>
      <c r="W24" s="37" t="s">
        <v>907</v>
      </c>
      <c r="X24" s="37" t="s">
        <v>907</v>
      </c>
      <c r="Y24" s="37" t="s">
        <v>907</v>
      </c>
      <c r="Z24" s="37" t="s">
        <v>907</v>
      </c>
      <c r="AA24" s="37" t="s">
        <v>907</v>
      </c>
      <c r="AB24" s="37" t="s">
        <v>907</v>
      </c>
      <c r="AC24" s="37" t="s">
        <v>907</v>
      </c>
      <c r="AD24" s="37" t="s">
        <v>907</v>
      </c>
      <c r="AE24" s="37" t="s">
        <v>907</v>
      </c>
      <c r="AF24" s="37" t="s">
        <v>907</v>
      </c>
      <c r="AG24" s="37" t="s">
        <v>907</v>
      </c>
      <c r="AH24" s="37" t="s">
        <v>907</v>
      </c>
      <c r="AI24" s="37" t="s">
        <v>907</v>
      </c>
      <c r="AJ24" s="37" t="s">
        <v>907</v>
      </c>
      <c r="AK24" s="37" t="s">
        <v>907</v>
      </c>
      <c r="AL24" s="37" t="s">
        <v>907</v>
      </c>
      <c r="AM24" s="37" t="s">
        <v>907</v>
      </c>
      <c r="AN24" s="37" t="s">
        <v>907</v>
      </c>
      <c r="AO24" s="37" t="s">
        <v>907</v>
      </c>
      <c r="AP24" s="37" t="s">
        <v>907</v>
      </c>
      <c r="AQ24" s="37" t="s">
        <v>907</v>
      </c>
      <c r="AR24" s="37" t="s">
        <v>907</v>
      </c>
      <c r="AS24" s="37" t="s">
        <v>907</v>
      </c>
      <c r="AT24" s="37" t="s">
        <v>907</v>
      </c>
      <c r="AU24" s="37" t="s">
        <v>907</v>
      </c>
      <c r="AV24" s="37" t="s">
        <v>907</v>
      </c>
      <c r="AW24" s="37" t="s">
        <v>907</v>
      </c>
      <c r="AX24" s="37" t="s">
        <v>907</v>
      </c>
      <c r="AY24" s="37" t="s">
        <v>907</v>
      </c>
      <c r="AZ24" s="37" t="s">
        <v>907</v>
      </c>
      <c r="BA24" s="37" t="s">
        <v>907</v>
      </c>
      <c r="BB24" s="37" t="s">
        <v>907</v>
      </c>
      <c r="BC24" s="37" t="s">
        <v>907</v>
      </c>
      <c r="BD24" s="37" t="s">
        <v>907</v>
      </c>
    </row>
    <row r="25" spans="2:56" ht="47.25" x14ac:dyDescent="0.25">
      <c r="B25" s="60" t="s">
        <v>916</v>
      </c>
      <c r="C25" s="29" t="s">
        <v>917</v>
      </c>
      <c r="D25" s="47" t="s">
        <v>909</v>
      </c>
      <c r="E25" s="38" t="str">
        <f>E75</f>
        <v>нд</v>
      </c>
      <c r="F25" s="38" t="str">
        <f t="shared" ref="F25:BD25" si="2">F75</f>
        <v>нд</v>
      </c>
      <c r="G25" s="38" t="str">
        <f t="shared" si="2"/>
        <v>нд</v>
      </c>
      <c r="H25" s="38" t="str">
        <f t="shared" si="2"/>
        <v>нд</v>
      </c>
      <c r="I25" s="38" t="str">
        <f t="shared" si="2"/>
        <v>нд</v>
      </c>
      <c r="J25" s="38" t="str">
        <f t="shared" si="2"/>
        <v>нд</v>
      </c>
      <c r="K25" s="38" t="str">
        <f t="shared" si="2"/>
        <v>нд</v>
      </c>
      <c r="L25" s="38" t="str">
        <f t="shared" si="2"/>
        <v>нд</v>
      </c>
      <c r="M25" s="38" t="str">
        <f t="shared" si="2"/>
        <v>нд</v>
      </c>
      <c r="N25" s="38" t="str">
        <f t="shared" si="2"/>
        <v>нд</v>
      </c>
      <c r="O25" s="38" t="str">
        <f t="shared" si="2"/>
        <v>нд</v>
      </c>
      <c r="P25" s="38" t="str">
        <f t="shared" si="2"/>
        <v>нд</v>
      </c>
      <c r="Q25" s="38" t="str">
        <f t="shared" si="2"/>
        <v>нд</v>
      </c>
      <c r="R25" s="38" t="str">
        <f t="shared" si="2"/>
        <v>нд</v>
      </c>
      <c r="S25" s="38" t="str">
        <f t="shared" si="2"/>
        <v>нд</v>
      </c>
      <c r="T25" s="38" t="str">
        <f t="shared" si="2"/>
        <v>нд</v>
      </c>
      <c r="U25" s="38" t="str">
        <f t="shared" si="2"/>
        <v>нд</v>
      </c>
      <c r="V25" s="38" t="str">
        <f t="shared" si="2"/>
        <v>нд</v>
      </c>
      <c r="W25" s="38" t="str">
        <f t="shared" si="2"/>
        <v>нд</v>
      </c>
      <c r="X25" s="38" t="str">
        <f t="shared" si="2"/>
        <v>нд</v>
      </c>
      <c r="Y25" s="38" t="str">
        <f t="shared" si="2"/>
        <v>нд</v>
      </c>
      <c r="Z25" s="38" t="str">
        <f t="shared" si="2"/>
        <v>нд</v>
      </c>
      <c r="AA25" s="38" t="str">
        <f t="shared" si="2"/>
        <v>нд</v>
      </c>
      <c r="AB25" s="38" t="str">
        <f t="shared" si="2"/>
        <v>нд</v>
      </c>
      <c r="AC25" s="38" t="str">
        <f t="shared" si="2"/>
        <v>нд</v>
      </c>
      <c r="AD25" s="38" t="str">
        <f t="shared" si="2"/>
        <v>нд</v>
      </c>
      <c r="AE25" s="38" t="str">
        <f t="shared" si="2"/>
        <v>нд</v>
      </c>
      <c r="AF25" s="38">
        <f t="shared" si="2"/>
        <v>0</v>
      </c>
      <c r="AG25" s="38">
        <f t="shared" si="2"/>
        <v>0</v>
      </c>
      <c r="AH25" s="38">
        <f t="shared" si="2"/>
        <v>0</v>
      </c>
      <c r="AI25" s="38">
        <f t="shared" si="2"/>
        <v>0</v>
      </c>
      <c r="AJ25" s="38">
        <f t="shared" si="2"/>
        <v>0</v>
      </c>
      <c r="AK25" s="38">
        <f t="shared" si="2"/>
        <v>0</v>
      </c>
      <c r="AL25" s="38" t="str">
        <f t="shared" si="2"/>
        <v>нд</v>
      </c>
      <c r="AM25" s="38" t="str">
        <f t="shared" si="2"/>
        <v>нд</v>
      </c>
      <c r="AN25" s="38" t="str">
        <f t="shared" si="2"/>
        <v>нд</v>
      </c>
      <c r="AO25" s="38" t="str">
        <f t="shared" si="2"/>
        <v>нд</v>
      </c>
      <c r="AP25" s="38" t="str">
        <f t="shared" si="2"/>
        <v>нд</v>
      </c>
      <c r="AQ25" s="38" t="str">
        <f t="shared" si="2"/>
        <v>нд</v>
      </c>
      <c r="AR25" s="38" t="str">
        <f t="shared" si="2"/>
        <v>нд</v>
      </c>
      <c r="AS25" s="38" t="str">
        <f t="shared" si="2"/>
        <v>нд</v>
      </c>
      <c r="AT25" s="38" t="str">
        <f t="shared" si="2"/>
        <v>нд</v>
      </c>
      <c r="AU25" s="38" t="str">
        <f t="shared" si="2"/>
        <v>нд</v>
      </c>
      <c r="AV25" s="38" t="str">
        <f t="shared" si="2"/>
        <v>нд</v>
      </c>
      <c r="AW25" s="38" t="str">
        <f t="shared" si="2"/>
        <v>нд</v>
      </c>
      <c r="AX25" s="38" t="str">
        <f t="shared" si="2"/>
        <v>нд</v>
      </c>
      <c r="AY25" s="38" t="str">
        <f t="shared" si="2"/>
        <v>нд</v>
      </c>
      <c r="AZ25" s="38" t="str">
        <f t="shared" si="2"/>
        <v>нд</v>
      </c>
      <c r="BA25" s="38" t="str">
        <f t="shared" si="2"/>
        <v>нд</v>
      </c>
      <c r="BB25" s="38" t="str">
        <f t="shared" si="2"/>
        <v>нд</v>
      </c>
      <c r="BC25" s="38" t="str">
        <f t="shared" si="2"/>
        <v>нд</v>
      </c>
      <c r="BD25" s="38" t="str">
        <f t="shared" si="2"/>
        <v>нд</v>
      </c>
    </row>
    <row r="26" spans="2:56" ht="63" x14ac:dyDescent="0.25">
      <c r="B26" s="60" t="s">
        <v>918</v>
      </c>
      <c r="C26" s="29" t="s">
        <v>919</v>
      </c>
      <c r="D26" s="47" t="s">
        <v>909</v>
      </c>
      <c r="E26" s="37" t="s">
        <v>907</v>
      </c>
      <c r="F26" s="37" t="s">
        <v>907</v>
      </c>
      <c r="G26" s="37" t="s">
        <v>907</v>
      </c>
      <c r="H26" s="37" t="s">
        <v>907</v>
      </c>
      <c r="I26" s="37" t="s">
        <v>907</v>
      </c>
      <c r="J26" s="37" t="s">
        <v>907</v>
      </c>
      <c r="K26" s="37" t="s">
        <v>907</v>
      </c>
      <c r="L26" s="37" t="s">
        <v>907</v>
      </c>
      <c r="M26" s="37" t="s">
        <v>907</v>
      </c>
      <c r="N26" s="37" t="s">
        <v>907</v>
      </c>
      <c r="O26" s="37" t="s">
        <v>907</v>
      </c>
      <c r="P26" s="37" t="s">
        <v>907</v>
      </c>
      <c r="Q26" s="37" t="s">
        <v>907</v>
      </c>
      <c r="R26" s="37" t="s">
        <v>907</v>
      </c>
      <c r="S26" s="37" t="s">
        <v>907</v>
      </c>
      <c r="T26" s="37" t="s">
        <v>907</v>
      </c>
      <c r="U26" s="37" t="s">
        <v>907</v>
      </c>
      <c r="V26" s="37" t="s">
        <v>907</v>
      </c>
      <c r="W26" s="37" t="s">
        <v>907</v>
      </c>
      <c r="X26" s="37" t="s">
        <v>907</v>
      </c>
      <c r="Y26" s="37" t="s">
        <v>907</v>
      </c>
      <c r="Z26" s="37" t="s">
        <v>907</v>
      </c>
      <c r="AA26" s="37" t="s">
        <v>907</v>
      </c>
      <c r="AB26" s="37" t="s">
        <v>907</v>
      </c>
      <c r="AC26" s="37" t="s">
        <v>907</v>
      </c>
      <c r="AD26" s="37" t="s">
        <v>907</v>
      </c>
      <c r="AE26" s="37" t="s">
        <v>907</v>
      </c>
      <c r="AF26" s="37" t="s">
        <v>907</v>
      </c>
      <c r="AG26" s="37" t="s">
        <v>907</v>
      </c>
      <c r="AH26" s="37" t="s">
        <v>907</v>
      </c>
      <c r="AI26" s="37" t="s">
        <v>907</v>
      </c>
      <c r="AJ26" s="37" t="s">
        <v>907</v>
      </c>
      <c r="AK26" s="37" t="s">
        <v>907</v>
      </c>
      <c r="AL26" s="37" t="s">
        <v>907</v>
      </c>
      <c r="AM26" s="37" t="s">
        <v>907</v>
      </c>
      <c r="AN26" s="37" t="s">
        <v>907</v>
      </c>
      <c r="AO26" s="37" t="s">
        <v>907</v>
      </c>
      <c r="AP26" s="37" t="s">
        <v>907</v>
      </c>
      <c r="AQ26" s="37" t="s">
        <v>907</v>
      </c>
      <c r="AR26" s="37" t="s">
        <v>907</v>
      </c>
      <c r="AS26" s="37" t="s">
        <v>907</v>
      </c>
      <c r="AT26" s="37" t="s">
        <v>907</v>
      </c>
      <c r="AU26" s="37" t="s">
        <v>907</v>
      </c>
      <c r="AV26" s="37" t="s">
        <v>907</v>
      </c>
      <c r="AW26" s="37" t="s">
        <v>907</v>
      </c>
      <c r="AX26" s="37" t="s">
        <v>907</v>
      </c>
      <c r="AY26" s="37" t="s">
        <v>907</v>
      </c>
      <c r="AZ26" s="37" t="s">
        <v>907</v>
      </c>
      <c r="BA26" s="37" t="s">
        <v>907</v>
      </c>
      <c r="BB26" s="37" t="s">
        <v>907</v>
      </c>
      <c r="BC26" s="37" t="s">
        <v>907</v>
      </c>
      <c r="BD26" s="37" t="s">
        <v>907</v>
      </c>
    </row>
    <row r="27" spans="2:56" ht="31.5" x14ac:dyDescent="0.25">
      <c r="B27" s="60" t="s">
        <v>920</v>
      </c>
      <c r="C27" s="29" t="s">
        <v>921</v>
      </c>
      <c r="D27" s="47" t="s">
        <v>909</v>
      </c>
      <c r="E27" s="36">
        <f>E93</f>
        <v>2.5626254808000004</v>
      </c>
      <c r="F27" s="36">
        <f t="shared" ref="F27:BD27" si="3">F93</f>
        <v>2.6192829999999998</v>
      </c>
      <c r="G27" s="36">
        <f t="shared" si="3"/>
        <v>0</v>
      </c>
      <c r="H27" s="36">
        <f t="shared" si="3"/>
        <v>0</v>
      </c>
      <c r="I27" s="36">
        <f t="shared" si="3"/>
        <v>0</v>
      </c>
      <c r="J27" s="36">
        <f t="shared" si="3"/>
        <v>2.6192829999999998</v>
      </c>
      <c r="K27" s="36">
        <f t="shared" si="3"/>
        <v>2.6192829999999998</v>
      </c>
      <c r="L27" s="36">
        <f t="shared" si="3"/>
        <v>0</v>
      </c>
      <c r="M27" s="36">
        <f t="shared" si="3"/>
        <v>0</v>
      </c>
      <c r="N27" s="36">
        <f t="shared" si="3"/>
        <v>0</v>
      </c>
      <c r="O27" s="36">
        <f t="shared" si="3"/>
        <v>2.6192829999999998</v>
      </c>
      <c r="P27" s="36">
        <f t="shared" si="3"/>
        <v>0</v>
      </c>
      <c r="Q27" s="36">
        <f t="shared" si="3"/>
        <v>0</v>
      </c>
      <c r="R27" s="36">
        <f t="shared" si="3"/>
        <v>0</v>
      </c>
      <c r="S27" s="36">
        <f t="shared" si="3"/>
        <v>0</v>
      </c>
      <c r="T27" s="36">
        <f t="shared" si="3"/>
        <v>0</v>
      </c>
      <c r="U27" s="36">
        <f t="shared" si="3"/>
        <v>0</v>
      </c>
      <c r="V27" s="36">
        <f t="shared" si="3"/>
        <v>0</v>
      </c>
      <c r="W27" s="36">
        <f t="shared" si="3"/>
        <v>0</v>
      </c>
      <c r="X27" s="36">
        <f t="shared" si="3"/>
        <v>0</v>
      </c>
      <c r="Y27" s="36">
        <f t="shared" si="3"/>
        <v>0</v>
      </c>
      <c r="Z27" s="36">
        <f t="shared" si="3"/>
        <v>0</v>
      </c>
      <c r="AA27" s="36">
        <f t="shared" si="3"/>
        <v>0</v>
      </c>
      <c r="AB27" s="36">
        <f t="shared" si="3"/>
        <v>0</v>
      </c>
      <c r="AC27" s="36">
        <f t="shared" si="3"/>
        <v>0</v>
      </c>
      <c r="AD27" s="36">
        <f t="shared" si="3"/>
        <v>0</v>
      </c>
      <c r="AE27" s="36">
        <f t="shared" si="3"/>
        <v>2.1355212340000005</v>
      </c>
      <c r="AF27" s="36">
        <f t="shared" si="3"/>
        <v>2.1469532786885246</v>
      </c>
      <c r="AG27" s="36">
        <f t="shared" si="3"/>
        <v>0</v>
      </c>
      <c r="AH27" s="36">
        <f t="shared" si="3"/>
        <v>0</v>
      </c>
      <c r="AI27" s="36">
        <f t="shared" si="3"/>
        <v>0</v>
      </c>
      <c r="AJ27" s="36">
        <f t="shared" si="3"/>
        <v>2.1469532786885246</v>
      </c>
      <c r="AK27" s="36">
        <f t="shared" si="3"/>
        <v>2.1469532786885246</v>
      </c>
      <c r="AL27" s="36">
        <f t="shared" si="3"/>
        <v>0</v>
      </c>
      <c r="AM27" s="36">
        <f t="shared" si="3"/>
        <v>0</v>
      </c>
      <c r="AN27" s="36">
        <f t="shared" si="3"/>
        <v>0</v>
      </c>
      <c r="AO27" s="36">
        <f t="shared" si="3"/>
        <v>2.1469532786885246</v>
      </c>
      <c r="AP27" s="36">
        <f t="shared" si="3"/>
        <v>0</v>
      </c>
      <c r="AQ27" s="36">
        <f t="shared" si="3"/>
        <v>0</v>
      </c>
      <c r="AR27" s="36">
        <f t="shared" si="3"/>
        <v>0</v>
      </c>
      <c r="AS27" s="36">
        <f t="shared" si="3"/>
        <v>0</v>
      </c>
      <c r="AT27" s="36">
        <f t="shared" si="3"/>
        <v>0</v>
      </c>
      <c r="AU27" s="36">
        <f t="shared" si="3"/>
        <v>0</v>
      </c>
      <c r="AV27" s="36">
        <f t="shared" si="3"/>
        <v>0</v>
      </c>
      <c r="AW27" s="36">
        <f t="shared" si="3"/>
        <v>0</v>
      </c>
      <c r="AX27" s="36">
        <f t="shared" si="3"/>
        <v>0</v>
      </c>
      <c r="AY27" s="36">
        <f t="shared" si="3"/>
        <v>0</v>
      </c>
      <c r="AZ27" s="36">
        <f t="shared" si="3"/>
        <v>0</v>
      </c>
      <c r="BA27" s="36">
        <f t="shared" si="3"/>
        <v>0</v>
      </c>
      <c r="BB27" s="36">
        <f t="shared" si="3"/>
        <v>0</v>
      </c>
      <c r="BC27" s="36">
        <f t="shared" si="3"/>
        <v>0</v>
      </c>
      <c r="BD27" s="36">
        <f t="shared" si="3"/>
        <v>0</v>
      </c>
    </row>
    <row r="28" spans="2:56" x14ac:dyDescent="0.25">
      <c r="B28" s="60" t="s">
        <v>922</v>
      </c>
      <c r="C28" s="29" t="s">
        <v>668</v>
      </c>
      <c r="D28" s="31" t="s">
        <v>909</v>
      </c>
      <c r="E28" s="36">
        <f>E21</f>
        <v>2.7864182808000004</v>
      </c>
      <c r="F28" s="36">
        <f>F21</f>
        <v>2.8303307999999996</v>
      </c>
      <c r="G28" s="36">
        <f t="shared" ref="G28:J28" si="4">G21</f>
        <v>0</v>
      </c>
      <c r="H28" s="36">
        <f t="shared" si="4"/>
        <v>1.3871399999999999E-2</v>
      </c>
      <c r="I28" s="36">
        <f t="shared" si="4"/>
        <v>0.18714800000000001</v>
      </c>
      <c r="J28" s="36">
        <f t="shared" si="4"/>
        <v>2.6293113999999997</v>
      </c>
      <c r="K28" s="36">
        <f>K21</f>
        <v>2.8303307999999996</v>
      </c>
      <c r="L28" s="36">
        <f t="shared" ref="L28:AD28" si="5">L21</f>
        <v>0</v>
      </c>
      <c r="M28" s="36">
        <f t="shared" si="5"/>
        <v>1.3871399999999999E-2</v>
      </c>
      <c r="N28" s="36">
        <f t="shared" si="5"/>
        <v>0.18714800000000001</v>
      </c>
      <c r="O28" s="36">
        <f t="shared" si="5"/>
        <v>2.6293113999999997</v>
      </c>
      <c r="P28" s="36">
        <f t="shared" si="5"/>
        <v>0</v>
      </c>
      <c r="Q28" s="36">
        <f t="shared" si="5"/>
        <v>0</v>
      </c>
      <c r="R28" s="36">
        <f t="shared" si="5"/>
        <v>0</v>
      </c>
      <c r="S28" s="36">
        <f t="shared" si="5"/>
        <v>0</v>
      </c>
      <c r="T28" s="36">
        <f t="shared" si="5"/>
        <v>0</v>
      </c>
      <c r="U28" s="36">
        <f t="shared" si="5"/>
        <v>0</v>
      </c>
      <c r="V28" s="36">
        <f t="shared" si="5"/>
        <v>0</v>
      </c>
      <c r="W28" s="36">
        <f t="shared" si="5"/>
        <v>0</v>
      </c>
      <c r="X28" s="36">
        <f t="shared" si="5"/>
        <v>0</v>
      </c>
      <c r="Y28" s="36">
        <f t="shared" si="5"/>
        <v>0</v>
      </c>
      <c r="Z28" s="36">
        <f t="shared" si="5"/>
        <v>0</v>
      </c>
      <c r="AA28" s="36">
        <f t="shared" si="5"/>
        <v>0</v>
      </c>
      <c r="AB28" s="36">
        <f t="shared" si="5"/>
        <v>0</v>
      </c>
      <c r="AC28" s="36">
        <f t="shared" si="5"/>
        <v>0</v>
      </c>
      <c r="AD28" s="36">
        <f t="shared" si="5"/>
        <v>0</v>
      </c>
      <c r="AE28" s="36">
        <f>AE21</f>
        <v>2.3220152340000006</v>
      </c>
      <c r="AF28" s="36">
        <f>AF21</f>
        <v>2.3199432786885246</v>
      </c>
      <c r="AG28" s="36">
        <f t="shared" ref="AG28:AJ28" si="6">AG21</f>
        <v>0</v>
      </c>
      <c r="AH28" s="36">
        <f t="shared" si="6"/>
        <v>1.1370000000000002E-2</v>
      </c>
      <c r="AI28" s="36">
        <f t="shared" si="6"/>
        <v>0.15340000000000001</v>
      </c>
      <c r="AJ28" s="36">
        <f t="shared" si="6"/>
        <v>2.1551732786885247</v>
      </c>
      <c r="AK28" s="36">
        <f>AK21</f>
        <v>2.3199432786885246</v>
      </c>
      <c r="AL28" s="36">
        <f t="shared" ref="AL28:BD28" si="7">AL21</f>
        <v>0</v>
      </c>
      <c r="AM28" s="36">
        <f t="shared" si="7"/>
        <v>1.1370000000000002E-2</v>
      </c>
      <c r="AN28" s="36">
        <f t="shared" si="7"/>
        <v>0.15340000000000001</v>
      </c>
      <c r="AO28" s="36">
        <f t="shared" si="7"/>
        <v>2.1551732786885247</v>
      </c>
      <c r="AP28" s="36">
        <f t="shared" si="7"/>
        <v>0</v>
      </c>
      <c r="AQ28" s="36">
        <f t="shared" si="7"/>
        <v>0</v>
      </c>
      <c r="AR28" s="36">
        <f t="shared" si="7"/>
        <v>0</v>
      </c>
      <c r="AS28" s="36">
        <f t="shared" si="7"/>
        <v>0</v>
      </c>
      <c r="AT28" s="36">
        <f t="shared" si="7"/>
        <v>0</v>
      </c>
      <c r="AU28" s="36">
        <f t="shared" si="7"/>
        <v>0</v>
      </c>
      <c r="AV28" s="36">
        <f t="shared" si="7"/>
        <v>0</v>
      </c>
      <c r="AW28" s="36">
        <f t="shared" si="7"/>
        <v>0</v>
      </c>
      <c r="AX28" s="36">
        <f t="shared" si="7"/>
        <v>0</v>
      </c>
      <c r="AY28" s="36">
        <f t="shared" si="7"/>
        <v>0</v>
      </c>
      <c r="AZ28" s="36">
        <f t="shared" si="7"/>
        <v>0</v>
      </c>
      <c r="BA28" s="36">
        <f t="shared" si="7"/>
        <v>0</v>
      </c>
      <c r="BB28" s="36">
        <f t="shared" si="7"/>
        <v>0</v>
      </c>
      <c r="BC28" s="36">
        <f t="shared" si="7"/>
        <v>0</v>
      </c>
      <c r="BD28" s="36">
        <f t="shared" si="7"/>
        <v>0</v>
      </c>
    </row>
    <row r="29" spans="2:56" ht="47.25" x14ac:dyDescent="0.25">
      <c r="B29" s="61" t="s">
        <v>669</v>
      </c>
      <c r="C29" s="32" t="s">
        <v>923</v>
      </c>
      <c r="D29" s="33" t="s">
        <v>909</v>
      </c>
      <c r="E29" s="39" t="s">
        <v>907</v>
      </c>
      <c r="F29" s="39" t="s">
        <v>907</v>
      </c>
      <c r="G29" s="39" t="s">
        <v>907</v>
      </c>
      <c r="H29" s="39" t="s">
        <v>907</v>
      </c>
      <c r="I29" s="39" t="s">
        <v>907</v>
      </c>
      <c r="J29" s="39" t="s">
        <v>907</v>
      </c>
      <c r="K29" s="39" t="s">
        <v>907</v>
      </c>
      <c r="L29" s="39" t="s">
        <v>907</v>
      </c>
      <c r="M29" s="39" t="s">
        <v>907</v>
      </c>
      <c r="N29" s="39" t="s">
        <v>907</v>
      </c>
      <c r="O29" s="39" t="s">
        <v>907</v>
      </c>
      <c r="P29" s="39" t="s">
        <v>907</v>
      </c>
      <c r="Q29" s="39" t="s">
        <v>907</v>
      </c>
      <c r="R29" s="39" t="s">
        <v>907</v>
      </c>
      <c r="S29" s="39" t="s">
        <v>907</v>
      </c>
      <c r="T29" s="39" t="s">
        <v>907</v>
      </c>
      <c r="U29" s="39" t="s">
        <v>907</v>
      </c>
      <c r="V29" s="39" t="s">
        <v>907</v>
      </c>
      <c r="W29" s="39" t="s">
        <v>907</v>
      </c>
      <c r="X29" s="39" t="s">
        <v>907</v>
      </c>
      <c r="Y29" s="39" t="s">
        <v>907</v>
      </c>
      <c r="Z29" s="39" t="s">
        <v>907</v>
      </c>
      <c r="AA29" s="39" t="s">
        <v>907</v>
      </c>
      <c r="AB29" s="39" t="s">
        <v>907</v>
      </c>
      <c r="AC29" s="39" t="s">
        <v>907</v>
      </c>
      <c r="AD29" s="39" t="s">
        <v>907</v>
      </c>
      <c r="AE29" s="39" t="s">
        <v>907</v>
      </c>
      <c r="AF29" s="39" t="s">
        <v>907</v>
      </c>
      <c r="AG29" s="39" t="s">
        <v>907</v>
      </c>
      <c r="AH29" s="39" t="s">
        <v>907</v>
      </c>
      <c r="AI29" s="39" t="s">
        <v>907</v>
      </c>
      <c r="AJ29" s="39" t="s">
        <v>907</v>
      </c>
      <c r="AK29" s="39" t="s">
        <v>907</v>
      </c>
      <c r="AL29" s="39" t="s">
        <v>907</v>
      </c>
      <c r="AM29" s="39" t="s">
        <v>907</v>
      </c>
      <c r="AN29" s="39" t="s">
        <v>907</v>
      </c>
      <c r="AO29" s="39" t="s">
        <v>907</v>
      </c>
      <c r="AP29" s="39" t="s">
        <v>907</v>
      </c>
      <c r="AQ29" s="39" t="s">
        <v>907</v>
      </c>
      <c r="AR29" s="39" t="s">
        <v>907</v>
      </c>
      <c r="AS29" s="39" t="s">
        <v>907</v>
      </c>
      <c r="AT29" s="39" t="s">
        <v>907</v>
      </c>
      <c r="AU29" s="39" t="s">
        <v>907</v>
      </c>
      <c r="AV29" s="39" t="s">
        <v>907</v>
      </c>
      <c r="AW29" s="39" t="s">
        <v>907</v>
      </c>
      <c r="AX29" s="39" t="s">
        <v>907</v>
      </c>
      <c r="AY29" s="39" t="s">
        <v>907</v>
      </c>
      <c r="AZ29" s="39" t="s">
        <v>907</v>
      </c>
      <c r="BA29" s="39" t="s">
        <v>907</v>
      </c>
      <c r="BB29" s="39" t="s">
        <v>907</v>
      </c>
      <c r="BC29" s="39" t="s">
        <v>907</v>
      </c>
      <c r="BD29" s="39" t="s">
        <v>907</v>
      </c>
    </row>
    <row r="30" spans="2:56" ht="78.75" x14ac:dyDescent="0.25">
      <c r="B30" s="61" t="s">
        <v>670</v>
      </c>
      <c r="C30" s="32" t="s">
        <v>924</v>
      </c>
      <c r="D30" s="33" t="s">
        <v>909</v>
      </c>
      <c r="E30" s="39" t="s">
        <v>907</v>
      </c>
      <c r="F30" s="39" t="s">
        <v>907</v>
      </c>
      <c r="G30" s="39" t="s">
        <v>907</v>
      </c>
      <c r="H30" s="39" t="s">
        <v>907</v>
      </c>
      <c r="I30" s="39" t="s">
        <v>907</v>
      </c>
      <c r="J30" s="39" t="s">
        <v>907</v>
      </c>
      <c r="K30" s="39" t="s">
        <v>907</v>
      </c>
      <c r="L30" s="39" t="s">
        <v>907</v>
      </c>
      <c r="M30" s="39" t="s">
        <v>907</v>
      </c>
      <c r="N30" s="39" t="s">
        <v>907</v>
      </c>
      <c r="O30" s="39" t="s">
        <v>907</v>
      </c>
      <c r="P30" s="39" t="s">
        <v>907</v>
      </c>
      <c r="Q30" s="39" t="s">
        <v>907</v>
      </c>
      <c r="R30" s="39" t="s">
        <v>907</v>
      </c>
      <c r="S30" s="39" t="s">
        <v>907</v>
      </c>
      <c r="T30" s="39" t="s">
        <v>907</v>
      </c>
      <c r="U30" s="39" t="s">
        <v>907</v>
      </c>
      <c r="V30" s="39" t="s">
        <v>907</v>
      </c>
      <c r="W30" s="39" t="s">
        <v>907</v>
      </c>
      <c r="X30" s="39" t="s">
        <v>907</v>
      </c>
      <c r="Y30" s="39" t="s">
        <v>907</v>
      </c>
      <c r="Z30" s="39" t="s">
        <v>907</v>
      </c>
      <c r="AA30" s="39" t="s">
        <v>907</v>
      </c>
      <c r="AB30" s="39" t="s">
        <v>907</v>
      </c>
      <c r="AC30" s="39" t="s">
        <v>907</v>
      </c>
      <c r="AD30" s="39" t="s">
        <v>907</v>
      </c>
      <c r="AE30" s="39" t="s">
        <v>907</v>
      </c>
      <c r="AF30" s="39" t="s">
        <v>907</v>
      </c>
      <c r="AG30" s="39" t="s">
        <v>907</v>
      </c>
      <c r="AH30" s="39" t="s">
        <v>907</v>
      </c>
      <c r="AI30" s="39" t="s">
        <v>907</v>
      </c>
      <c r="AJ30" s="39" t="s">
        <v>907</v>
      </c>
      <c r="AK30" s="39" t="s">
        <v>907</v>
      </c>
      <c r="AL30" s="39" t="s">
        <v>907</v>
      </c>
      <c r="AM30" s="39" t="s">
        <v>907</v>
      </c>
      <c r="AN30" s="39" t="s">
        <v>907</v>
      </c>
      <c r="AO30" s="39" t="s">
        <v>907</v>
      </c>
      <c r="AP30" s="39" t="s">
        <v>907</v>
      </c>
      <c r="AQ30" s="39" t="s">
        <v>907</v>
      </c>
      <c r="AR30" s="39" t="s">
        <v>907</v>
      </c>
      <c r="AS30" s="39" t="s">
        <v>907</v>
      </c>
      <c r="AT30" s="39" t="s">
        <v>907</v>
      </c>
      <c r="AU30" s="39" t="s">
        <v>907</v>
      </c>
      <c r="AV30" s="39" t="s">
        <v>907</v>
      </c>
      <c r="AW30" s="39" t="s">
        <v>907</v>
      </c>
      <c r="AX30" s="39" t="s">
        <v>907</v>
      </c>
      <c r="AY30" s="39" t="s">
        <v>907</v>
      </c>
      <c r="AZ30" s="39" t="s">
        <v>907</v>
      </c>
      <c r="BA30" s="39" t="s">
        <v>907</v>
      </c>
      <c r="BB30" s="39" t="s">
        <v>907</v>
      </c>
      <c r="BC30" s="39" t="s">
        <v>907</v>
      </c>
      <c r="BD30" s="39" t="s">
        <v>907</v>
      </c>
    </row>
    <row r="31" spans="2:56" ht="94.5" x14ac:dyDescent="0.25">
      <c r="B31" s="61" t="s">
        <v>441</v>
      </c>
      <c r="C31" s="32" t="s">
        <v>925</v>
      </c>
      <c r="D31" s="33" t="s">
        <v>909</v>
      </c>
      <c r="E31" s="39" t="s">
        <v>907</v>
      </c>
      <c r="F31" s="39" t="s">
        <v>907</v>
      </c>
      <c r="G31" s="39" t="s">
        <v>907</v>
      </c>
      <c r="H31" s="39" t="s">
        <v>907</v>
      </c>
      <c r="I31" s="39" t="s">
        <v>907</v>
      </c>
      <c r="J31" s="39" t="s">
        <v>907</v>
      </c>
      <c r="K31" s="39" t="s">
        <v>907</v>
      </c>
      <c r="L31" s="39" t="s">
        <v>907</v>
      </c>
      <c r="M31" s="39" t="s">
        <v>907</v>
      </c>
      <c r="N31" s="39" t="s">
        <v>907</v>
      </c>
      <c r="O31" s="39" t="s">
        <v>907</v>
      </c>
      <c r="P31" s="39" t="s">
        <v>907</v>
      </c>
      <c r="Q31" s="39" t="s">
        <v>907</v>
      </c>
      <c r="R31" s="39" t="s">
        <v>907</v>
      </c>
      <c r="S31" s="39" t="s">
        <v>907</v>
      </c>
      <c r="T31" s="39" t="s">
        <v>907</v>
      </c>
      <c r="U31" s="39" t="s">
        <v>907</v>
      </c>
      <c r="V31" s="39" t="s">
        <v>907</v>
      </c>
      <c r="W31" s="39" t="s">
        <v>907</v>
      </c>
      <c r="X31" s="39" t="s">
        <v>907</v>
      </c>
      <c r="Y31" s="39" t="s">
        <v>907</v>
      </c>
      <c r="Z31" s="39" t="s">
        <v>907</v>
      </c>
      <c r="AA31" s="39" t="s">
        <v>907</v>
      </c>
      <c r="AB31" s="39" t="s">
        <v>907</v>
      </c>
      <c r="AC31" s="39" t="s">
        <v>907</v>
      </c>
      <c r="AD31" s="39" t="s">
        <v>907</v>
      </c>
      <c r="AE31" s="39" t="s">
        <v>907</v>
      </c>
      <c r="AF31" s="39" t="s">
        <v>907</v>
      </c>
      <c r="AG31" s="39" t="s">
        <v>907</v>
      </c>
      <c r="AH31" s="39" t="s">
        <v>907</v>
      </c>
      <c r="AI31" s="39" t="s">
        <v>907</v>
      </c>
      <c r="AJ31" s="39" t="s">
        <v>907</v>
      </c>
      <c r="AK31" s="39" t="s">
        <v>907</v>
      </c>
      <c r="AL31" s="39" t="s">
        <v>907</v>
      </c>
      <c r="AM31" s="39" t="s">
        <v>907</v>
      </c>
      <c r="AN31" s="39" t="s">
        <v>907</v>
      </c>
      <c r="AO31" s="39" t="s">
        <v>907</v>
      </c>
      <c r="AP31" s="39" t="s">
        <v>907</v>
      </c>
      <c r="AQ31" s="39" t="s">
        <v>907</v>
      </c>
      <c r="AR31" s="39" t="s">
        <v>907</v>
      </c>
      <c r="AS31" s="39" t="s">
        <v>907</v>
      </c>
      <c r="AT31" s="39" t="s">
        <v>907</v>
      </c>
      <c r="AU31" s="39" t="s">
        <v>907</v>
      </c>
      <c r="AV31" s="39" t="s">
        <v>907</v>
      </c>
      <c r="AW31" s="39" t="s">
        <v>907</v>
      </c>
      <c r="AX31" s="39" t="s">
        <v>907</v>
      </c>
      <c r="AY31" s="39" t="s">
        <v>907</v>
      </c>
      <c r="AZ31" s="39" t="s">
        <v>907</v>
      </c>
      <c r="BA31" s="39" t="s">
        <v>907</v>
      </c>
      <c r="BB31" s="39" t="s">
        <v>907</v>
      </c>
      <c r="BC31" s="39" t="s">
        <v>907</v>
      </c>
      <c r="BD31" s="39" t="s">
        <v>907</v>
      </c>
    </row>
    <row r="32" spans="2:56" ht="94.5" x14ac:dyDescent="0.25">
      <c r="B32" s="61" t="s">
        <v>446</v>
      </c>
      <c r="C32" s="32" t="s">
        <v>926</v>
      </c>
      <c r="D32" s="33" t="s">
        <v>909</v>
      </c>
      <c r="E32" s="39" t="s">
        <v>907</v>
      </c>
      <c r="F32" s="39" t="s">
        <v>907</v>
      </c>
      <c r="G32" s="39" t="s">
        <v>907</v>
      </c>
      <c r="H32" s="39" t="s">
        <v>907</v>
      </c>
      <c r="I32" s="39" t="s">
        <v>907</v>
      </c>
      <c r="J32" s="39" t="s">
        <v>907</v>
      </c>
      <c r="K32" s="39" t="s">
        <v>907</v>
      </c>
      <c r="L32" s="39" t="s">
        <v>907</v>
      </c>
      <c r="M32" s="39" t="s">
        <v>907</v>
      </c>
      <c r="N32" s="39" t="s">
        <v>907</v>
      </c>
      <c r="O32" s="39" t="s">
        <v>907</v>
      </c>
      <c r="P32" s="39" t="s">
        <v>907</v>
      </c>
      <c r="Q32" s="39" t="s">
        <v>907</v>
      </c>
      <c r="R32" s="39" t="s">
        <v>907</v>
      </c>
      <c r="S32" s="39" t="s">
        <v>907</v>
      </c>
      <c r="T32" s="39" t="s">
        <v>907</v>
      </c>
      <c r="U32" s="39" t="s">
        <v>907</v>
      </c>
      <c r="V32" s="39" t="s">
        <v>907</v>
      </c>
      <c r="W32" s="39" t="s">
        <v>907</v>
      </c>
      <c r="X32" s="39" t="s">
        <v>907</v>
      </c>
      <c r="Y32" s="39" t="s">
        <v>907</v>
      </c>
      <c r="Z32" s="39" t="s">
        <v>907</v>
      </c>
      <c r="AA32" s="39" t="s">
        <v>907</v>
      </c>
      <c r="AB32" s="39" t="s">
        <v>907</v>
      </c>
      <c r="AC32" s="39" t="s">
        <v>907</v>
      </c>
      <c r="AD32" s="39" t="s">
        <v>907</v>
      </c>
      <c r="AE32" s="39" t="s">
        <v>907</v>
      </c>
      <c r="AF32" s="39" t="s">
        <v>907</v>
      </c>
      <c r="AG32" s="39" t="s">
        <v>907</v>
      </c>
      <c r="AH32" s="39" t="s">
        <v>907</v>
      </c>
      <c r="AI32" s="39" t="s">
        <v>907</v>
      </c>
      <c r="AJ32" s="39" t="s">
        <v>907</v>
      </c>
      <c r="AK32" s="39" t="s">
        <v>907</v>
      </c>
      <c r="AL32" s="39" t="s">
        <v>907</v>
      </c>
      <c r="AM32" s="39" t="s">
        <v>907</v>
      </c>
      <c r="AN32" s="39" t="s">
        <v>907</v>
      </c>
      <c r="AO32" s="39" t="s">
        <v>907</v>
      </c>
      <c r="AP32" s="39" t="s">
        <v>907</v>
      </c>
      <c r="AQ32" s="39" t="s">
        <v>907</v>
      </c>
      <c r="AR32" s="39" t="s">
        <v>907</v>
      </c>
      <c r="AS32" s="39" t="s">
        <v>907</v>
      </c>
      <c r="AT32" s="39" t="s">
        <v>907</v>
      </c>
      <c r="AU32" s="39" t="s">
        <v>907</v>
      </c>
      <c r="AV32" s="39" t="s">
        <v>907</v>
      </c>
      <c r="AW32" s="39" t="s">
        <v>907</v>
      </c>
      <c r="AX32" s="39" t="s">
        <v>907</v>
      </c>
      <c r="AY32" s="39" t="s">
        <v>907</v>
      </c>
      <c r="AZ32" s="39" t="s">
        <v>907</v>
      </c>
      <c r="BA32" s="39" t="s">
        <v>907</v>
      </c>
      <c r="BB32" s="39" t="s">
        <v>907</v>
      </c>
      <c r="BC32" s="39" t="s">
        <v>907</v>
      </c>
      <c r="BD32" s="39" t="s">
        <v>907</v>
      </c>
    </row>
    <row r="33" spans="2:56" ht="78.75" x14ac:dyDescent="0.25">
      <c r="B33" s="61" t="s">
        <v>448</v>
      </c>
      <c r="C33" s="32" t="s">
        <v>927</v>
      </c>
      <c r="D33" s="33" t="s">
        <v>909</v>
      </c>
      <c r="E33" s="39" t="s">
        <v>907</v>
      </c>
      <c r="F33" s="39" t="s">
        <v>907</v>
      </c>
      <c r="G33" s="39" t="s">
        <v>907</v>
      </c>
      <c r="H33" s="39" t="s">
        <v>907</v>
      </c>
      <c r="I33" s="39" t="s">
        <v>907</v>
      </c>
      <c r="J33" s="39" t="s">
        <v>907</v>
      </c>
      <c r="K33" s="39" t="s">
        <v>907</v>
      </c>
      <c r="L33" s="39" t="s">
        <v>907</v>
      </c>
      <c r="M33" s="39" t="s">
        <v>907</v>
      </c>
      <c r="N33" s="39" t="s">
        <v>907</v>
      </c>
      <c r="O33" s="39" t="s">
        <v>907</v>
      </c>
      <c r="P33" s="39" t="s">
        <v>907</v>
      </c>
      <c r="Q33" s="39" t="s">
        <v>907</v>
      </c>
      <c r="R33" s="39" t="s">
        <v>907</v>
      </c>
      <c r="S33" s="39" t="s">
        <v>907</v>
      </c>
      <c r="T33" s="39" t="s">
        <v>907</v>
      </c>
      <c r="U33" s="39" t="s">
        <v>907</v>
      </c>
      <c r="V33" s="39" t="s">
        <v>907</v>
      </c>
      <c r="W33" s="39" t="s">
        <v>907</v>
      </c>
      <c r="X33" s="39" t="s">
        <v>907</v>
      </c>
      <c r="Y33" s="39" t="s">
        <v>907</v>
      </c>
      <c r="Z33" s="39" t="s">
        <v>907</v>
      </c>
      <c r="AA33" s="39" t="s">
        <v>907</v>
      </c>
      <c r="AB33" s="39" t="s">
        <v>907</v>
      </c>
      <c r="AC33" s="39" t="s">
        <v>907</v>
      </c>
      <c r="AD33" s="39" t="s">
        <v>907</v>
      </c>
      <c r="AE33" s="39" t="s">
        <v>907</v>
      </c>
      <c r="AF33" s="39" t="s">
        <v>907</v>
      </c>
      <c r="AG33" s="39" t="s">
        <v>907</v>
      </c>
      <c r="AH33" s="39" t="s">
        <v>907</v>
      </c>
      <c r="AI33" s="39" t="s">
        <v>907</v>
      </c>
      <c r="AJ33" s="39" t="s">
        <v>907</v>
      </c>
      <c r="AK33" s="39" t="s">
        <v>907</v>
      </c>
      <c r="AL33" s="39" t="s">
        <v>907</v>
      </c>
      <c r="AM33" s="39" t="s">
        <v>907</v>
      </c>
      <c r="AN33" s="39" t="s">
        <v>907</v>
      </c>
      <c r="AO33" s="39" t="s">
        <v>907</v>
      </c>
      <c r="AP33" s="39" t="s">
        <v>907</v>
      </c>
      <c r="AQ33" s="39" t="s">
        <v>907</v>
      </c>
      <c r="AR33" s="39" t="s">
        <v>907</v>
      </c>
      <c r="AS33" s="39" t="s">
        <v>907</v>
      </c>
      <c r="AT33" s="39" t="s">
        <v>907</v>
      </c>
      <c r="AU33" s="39" t="s">
        <v>907</v>
      </c>
      <c r="AV33" s="39" t="s">
        <v>907</v>
      </c>
      <c r="AW33" s="39" t="s">
        <v>907</v>
      </c>
      <c r="AX33" s="39" t="s">
        <v>907</v>
      </c>
      <c r="AY33" s="39" t="s">
        <v>907</v>
      </c>
      <c r="AZ33" s="39" t="s">
        <v>907</v>
      </c>
      <c r="BA33" s="39" t="s">
        <v>907</v>
      </c>
      <c r="BB33" s="39" t="s">
        <v>907</v>
      </c>
      <c r="BC33" s="39" t="s">
        <v>907</v>
      </c>
      <c r="BD33" s="39" t="s">
        <v>907</v>
      </c>
    </row>
    <row r="34" spans="2:56" ht="63" x14ac:dyDescent="0.25">
      <c r="B34" s="61" t="s">
        <v>671</v>
      </c>
      <c r="C34" s="32" t="s">
        <v>928</v>
      </c>
      <c r="D34" s="33" t="s">
        <v>909</v>
      </c>
      <c r="E34" s="39" t="s">
        <v>907</v>
      </c>
      <c r="F34" s="39" t="s">
        <v>907</v>
      </c>
      <c r="G34" s="39" t="s">
        <v>907</v>
      </c>
      <c r="H34" s="39" t="s">
        <v>907</v>
      </c>
      <c r="I34" s="39" t="s">
        <v>907</v>
      </c>
      <c r="J34" s="39" t="s">
        <v>907</v>
      </c>
      <c r="K34" s="39" t="s">
        <v>907</v>
      </c>
      <c r="L34" s="39" t="s">
        <v>907</v>
      </c>
      <c r="M34" s="39" t="s">
        <v>907</v>
      </c>
      <c r="N34" s="39" t="s">
        <v>907</v>
      </c>
      <c r="O34" s="39" t="s">
        <v>907</v>
      </c>
      <c r="P34" s="39" t="s">
        <v>907</v>
      </c>
      <c r="Q34" s="39" t="s">
        <v>907</v>
      </c>
      <c r="R34" s="39" t="s">
        <v>907</v>
      </c>
      <c r="S34" s="39" t="s">
        <v>907</v>
      </c>
      <c r="T34" s="39" t="s">
        <v>907</v>
      </c>
      <c r="U34" s="39" t="s">
        <v>907</v>
      </c>
      <c r="V34" s="39" t="s">
        <v>907</v>
      </c>
      <c r="W34" s="39" t="s">
        <v>907</v>
      </c>
      <c r="X34" s="39" t="s">
        <v>907</v>
      </c>
      <c r="Y34" s="39" t="s">
        <v>907</v>
      </c>
      <c r="Z34" s="39" t="s">
        <v>907</v>
      </c>
      <c r="AA34" s="39" t="s">
        <v>907</v>
      </c>
      <c r="AB34" s="39" t="s">
        <v>907</v>
      </c>
      <c r="AC34" s="39" t="s">
        <v>907</v>
      </c>
      <c r="AD34" s="39" t="s">
        <v>907</v>
      </c>
      <c r="AE34" s="39" t="s">
        <v>907</v>
      </c>
      <c r="AF34" s="39" t="s">
        <v>907</v>
      </c>
      <c r="AG34" s="39" t="s">
        <v>907</v>
      </c>
      <c r="AH34" s="39" t="s">
        <v>907</v>
      </c>
      <c r="AI34" s="39" t="s">
        <v>907</v>
      </c>
      <c r="AJ34" s="39" t="s">
        <v>907</v>
      </c>
      <c r="AK34" s="39" t="s">
        <v>907</v>
      </c>
      <c r="AL34" s="39" t="s">
        <v>907</v>
      </c>
      <c r="AM34" s="39" t="s">
        <v>907</v>
      </c>
      <c r="AN34" s="39" t="s">
        <v>907</v>
      </c>
      <c r="AO34" s="39" t="s">
        <v>907</v>
      </c>
      <c r="AP34" s="39" t="s">
        <v>907</v>
      </c>
      <c r="AQ34" s="39" t="s">
        <v>907</v>
      </c>
      <c r="AR34" s="39" t="s">
        <v>907</v>
      </c>
      <c r="AS34" s="39" t="s">
        <v>907</v>
      </c>
      <c r="AT34" s="39" t="s">
        <v>907</v>
      </c>
      <c r="AU34" s="39" t="s">
        <v>907</v>
      </c>
      <c r="AV34" s="39" t="s">
        <v>907</v>
      </c>
      <c r="AW34" s="39" t="s">
        <v>907</v>
      </c>
      <c r="AX34" s="39" t="s">
        <v>907</v>
      </c>
      <c r="AY34" s="39" t="s">
        <v>907</v>
      </c>
      <c r="AZ34" s="39" t="s">
        <v>907</v>
      </c>
      <c r="BA34" s="39" t="s">
        <v>907</v>
      </c>
      <c r="BB34" s="39" t="s">
        <v>907</v>
      </c>
      <c r="BC34" s="39" t="s">
        <v>907</v>
      </c>
      <c r="BD34" s="39" t="s">
        <v>907</v>
      </c>
    </row>
    <row r="35" spans="2:56" ht="94.5" x14ac:dyDescent="0.25">
      <c r="B35" s="61" t="s">
        <v>469</v>
      </c>
      <c r="C35" s="32" t="s">
        <v>929</v>
      </c>
      <c r="D35" s="34" t="s">
        <v>909</v>
      </c>
      <c r="E35" s="39" t="s">
        <v>907</v>
      </c>
      <c r="F35" s="39" t="s">
        <v>907</v>
      </c>
      <c r="G35" s="39" t="s">
        <v>907</v>
      </c>
      <c r="H35" s="39" t="s">
        <v>907</v>
      </c>
      <c r="I35" s="39" t="s">
        <v>907</v>
      </c>
      <c r="J35" s="39" t="s">
        <v>907</v>
      </c>
      <c r="K35" s="39" t="s">
        <v>907</v>
      </c>
      <c r="L35" s="39" t="s">
        <v>907</v>
      </c>
      <c r="M35" s="39" t="s">
        <v>907</v>
      </c>
      <c r="N35" s="39" t="s">
        <v>907</v>
      </c>
      <c r="O35" s="39" t="s">
        <v>907</v>
      </c>
      <c r="P35" s="39" t="s">
        <v>907</v>
      </c>
      <c r="Q35" s="39" t="s">
        <v>907</v>
      </c>
      <c r="R35" s="39" t="s">
        <v>907</v>
      </c>
      <c r="S35" s="39" t="s">
        <v>907</v>
      </c>
      <c r="T35" s="39" t="s">
        <v>907</v>
      </c>
      <c r="U35" s="39" t="s">
        <v>907</v>
      </c>
      <c r="V35" s="39" t="s">
        <v>907</v>
      </c>
      <c r="W35" s="39" t="s">
        <v>907</v>
      </c>
      <c r="X35" s="39" t="s">
        <v>907</v>
      </c>
      <c r="Y35" s="39" t="s">
        <v>907</v>
      </c>
      <c r="Z35" s="39" t="s">
        <v>907</v>
      </c>
      <c r="AA35" s="39" t="s">
        <v>907</v>
      </c>
      <c r="AB35" s="39" t="s">
        <v>907</v>
      </c>
      <c r="AC35" s="39" t="s">
        <v>907</v>
      </c>
      <c r="AD35" s="39" t="s">
        <v>907</v>
      </c>
      <c r="AE35" s="39" t="s">
        <v>907</v>
      </c>
      <c r="AF35" s="39" t="s">
        <v>907</v>
      </c>
      <c r="AG35" s="39" t="s">
        <v>907</v>
      </c>
      <c r="AH35" s="39" t="s">
        <v>907</v>
      </c>
      <c r="AI35" s="39" t="s">
        <v>907</v>
      </c>
      <c r="AJ35" s="39" t="s">
        <v>907</v>
      </c>
      <c r="AK35" s="39" t="s">
        <v>907</v>
      </c>
      <c r="AL35" s="39" t="s">
        <v>907</v>
      </c>
      <c r="AM35" s="39" t="s">
        <v>907</v>
      </c>
      <c r="AN35" s="39" t="s">
        <v>907</v>
      </c>
      <c r="AO35" s="39" t="s">
        <v>907</v>
      </c>
      <c r="AP35" s="39" t="s">
        <v>907</v>
      </c>
      <c r="AQ35" s="39" t="s">
        <v>907</v>
      </c>
      <c r="AR35" s="39" t="s">
        <v>907</v>
      </c>
      <c r="AS35" s="39" t="s">
        <v>907</v>
      </c>
      <c r="AT35" s="39" t="s">
        <v>907</v>
      </c>
      <c r="AU35" s="39" t="s">
        <v>907</v>
      </c>
      <c r="AV35" s="39" t="s">
        <v>907</v>
      </c>
      <c r="AW35" s="39" t="s">
        <v>907</v>
      </c>
      <c r="AX35" s="39" t="s">
        <v>907</v>
      </c>
      <c r="AY35" s="39" t="s">
        <v>907</v>
      </c>
      <c r="AZ35" s="39" t="s">
        <v>907</v>
      </c>
      <c r="BA35" s="39" t="s">
        <v>907</v>
      </c>
      <c r="BB35" s="39" t="s">
        <v>907</v>
      </c>
      <c r="BC35" s="39" t="s">
        <v>907</v>
      </c>
      <c r="BD35" s="39" t="s">
        <v>907</v>
      </c>
    </row>
    <row r="36" spans="2:56" ht="78.75" x14ac:dyDescent="0.25">
      <c r="B36" s="61" t="s">
        <v>470</v>
      </c>
      <c r="C36" s="32" t="s">
        <v>930</v>
      </c>
      <c r="D36" s="33" t="s">
        <v>909</v>
      </c>
      <c r="E36" s="39" t="s">
        <v>907</v>
      </c>
      <c r="F36" s="39" t="s">
        <v>907</v>
      </c>
      <c r="G36" s="39" t="s">
        <v>907</v>
      </c>
      <c r="H36" s="39" t="s">
        <v>907</v>
      </c>
      <c r="I36" s="39" t="s">
        <v>907</v>
      </c>
      <c r="J36" s="39" t="s">
        <v>907</v>
      </c>
      <c r="K36" s="39" t="s">
        <v>907</v>
      </c>
      <c r="L36" s="39" t="s">
        <v>907</v>
      </c>
      <c r="M36" s="39" t="s">
        <v>907</v>
      </c>
      <c r="N36" s="39" t="s">
        <v>907</v>
      </c>
      <c r="O36" s="39" t="s">
        <v>907</v>
      </c>
      <c r="P36" s="39" t="s">
        <v>907</v>
      </c>
      <c r="Q36" s="39" t="s">
        <v>907</v>
      </c>
      <c r="R36" s="39" t="s">
        <v>907</v>
      </c>
      <c r="S36" s="39" t="s">
        <v>907</v>
      </c>
      <c r="T36" s="39" t="s">
        <v>907</v>
      </c>
      <c r="U36" s="39" t="s">
        <v>907</v>
      </c>
      <c r="V36" s="39" t="s">
        <v>907</v>
      </c>
      <c r="W36" s="39" t="s">
        <v>907</v>
      </c>
      <c r="X36" s="39" t="s">
        <v>907</v>
      </c>
      <c r="Y36" s="39" t="s">
        <v>907</v>
      </c>
      <c r="Z36" s="39" t="s">
        <v>907</v>
      </c>
      <c r="AA36" s="39" t="s">
        <v>907</v>
      </c>
      <c r="AB36" s="39" t="s">
        <v>907</v>
      </c>
      <c r="AC36" s="39" t="s">
        <v>907</v>
      </c>
      <c r="AD36" s="39" t="s">
        <v>907</v>
      </c>
      <c r="AE36" s="39" t="s">
        <v>907</v>
      </c>
      <c r="AF36" s="39" t="s">
        <v>907</v>
      </c>
      <c r="AG36" s="39" t="s">
        <v>907</v>
      </c>
      <c r="AH36" s="39" t="s">
        <v>907</v>
      </c>
      <c r="AI36" s="39" t="s">
        <v>907</v>
      </c>
      <c r="AJ36" s="39" t="s">
        <v>907</v>
      </c>
      <c r="AK36" s="39" t="s">
        <v>907</v>
      </c>
      <c r="AL36" s="39" t="s">
        <v>907</v>
      </c>
      <c r="AM36" s="39" t="s">
        <v>907</v>
      </c>
      <c r="AN36" s="39" t="s">
        <v>907</v>
      </c>
      <c r="AO36" s="39" t="s">
        <v>907</v>
      </c>
      <c r="AP36" s="39" t="s">
        <v>907</v>
      </c>
      <c r="AQ36" s="39" t="s">
        <v>907</v>
      </c>
      <c r="AR36" s="39" t="s">
        <v>907</v>
      </c>
      <c r="AS36" s="39" t="s">
        <v>907</v>
      </c>
      <c r="AT36" s="39" t="s">
        <v>907</v>
      </c>
      <c r="AU36" s="39" t="s">
        <v>907</v>
      </c>
      <c r="AV36" s="39" t="s">
        <v>907</v>
      </c>
      <c r="AW36" s="39" t="s">
        <v>907</v>
      </c>
      <c r="AX36" s="39" t="s">
        <v>907</v>
      </c>
      <c r="AY36" s="39" t="s">
        <v>907</v>
      </c>
      <c r="AZ36" s="39" t="s">
        <v>907</v>
      </c>
      <c r="BA36" s="39" t="s">
        <v>907</v>
      </c>
      <c r="BB36" s="39" t="s">
        <v>907</v>
      </c>
      <c r="BC36" s="39" t="s">
        <v>907</v>
      </c>
      <c r="BD36" s="39" t="s">
        <v>907</v>
      </c>
    </row>
    <row r="37" spans="2:56" ht="63" x14ac:dyDescent="0.25">
      <c r="B37" s="61" t="s">
        <v>672</v>
      </c>
      <c r="C37" s="32" t="s">
        <v>931</v>
      </c>
      <c r="D37" s="34" t="s">
        <v>909</v>
      </c>
      <c r="E37" s="39" t="s">
        <v>907</v>
      </c>
      <c r="F37" s="39" t="s">
        <v>907</v>
      </c>
      <c r="G37" s="39" t="s">
        <v>907</v>
      </c>
      <c r="H37" s="39" t="s">
        <v>907</v>
      </c>
      <c r="I37" s="39" t="s">
        <v>907</v>
      </c>
      <c r="J37" s="39" t="s">
        <v>907</v>
      </c>
      <c r="K37" s="39" t="s">
        <v>907</v>
      </c>
      <c r="L37" s="39" t="s">
        <v>907</v>
      </c>
      <c r="M37" s="39" t="s">
        <v>907</v>
      </c>
      <c r="N37" s="39" t="s">
        <v>907</v>
      </c>
      <c r="O37" s="39" t="s">
        <v>907</v>
      </c>
      <c r="P37" s="39" t="s">
        <v>907</v>
      </c>
      <c r="Q37" s="39" t="s">
        <v>907</v>
      </c>
      <c r="R37" s="39" t="s">
        <v>907</v>
      </c>
      <c r="S37" s="39" t="s">
        <v>907</v>
      </c>
      <c r="T37" s="39" t="s">
        <v>907</v>
      </c>
      <c r="U37" s="39" t="s">
        <v>907</v>
      </c>
      <c r="V37" s="39" t="s">
        <v>907</v>
      </c>
      <c r="W37" s="39" t="s">
        <v>907</v>
      </c>
      <c r="X37" s="39" t="s">
        <v>907</v>
      </c>
      <c r="Y37" s="39" t="s">
        <v>907</v>
      </c>
      <c r="Z37" s="39" t="s">
        <v>907</v>
      </c>
      <c r="AA37" s="39" t="s">
        <v>907</v>
      </c>
      <c r="AB37" s="39" t="s">
        <v>907</v>
      </c>
      <c r="AC37" s="39" t="s">
        <v>907</v>
      </c>
      <c r="AD37" s="39" t="s">
        <v>907</v>
      </c>
      <c r="AE37" s="39" t="s">
        <v>907</v>
      </c>
      <c r="AF37" s="39" t="s">
        <v>907</v>
      </c>
      <c r="AG37" s="39" t="s">
        <v>907</v>
      </c>
      <c r="AH37" s="39" t="s">
        <v>907</v>
      </c>
      <c r="AI37" s="39" t="s">
        <v>907</v>
      </c>
      <c r="AJ37" s="39" t="s">
        <v>907</v>
      </c>
      <c r="AK37" s="39" t="s">
        <v>907</v>
      </c>
      <c r="AL37" s="39" t="s">
        <v>907</v>
      </c>
      <c r="AM37" s="39" t="s">
        <v>907</v>
      </c>
      <c r="AN37" s="39" t="s">
        <v>907</v>
      </c>
      <c r="AO37" s="39" t="s">
        <v>907</v>
      </c>
      <c r="AP37" s="39" t="s">
        <v>907</v>
      </c>
      <c r="AQ37" s="39" t="s">
        <v>907</v>
      </c>
      <c r="AR37" s="39" t="s">
        <v>907</v>
      </c>
      <c r="AS37" s="39" t="s">
        <v>907</v>
      </c>
      <c r="AT37" s="39" t="s">
        <v>907</v>
      </c>
      <c r="AU37" s="39" t="s">
        <v>907</v>
      </c>
      <c r="AV37" s="39" t="s">
        <v>907</v>
      </c>
      <c r="AW37" s="39" t="s">
        <v>907</v>
      </c>
      <c r="AX37" s="39" t="s">
        <v>907</v>
      </c>
      <c r="AY37" s="39" t="s">
        <v>907</v>
      </c>
      <c r="AZ37" s="39" t="s">
        <v>907</v>
      </c>
      <c r="BA37" s="39" t="s">
        <v>907</v>
      </c>
      <c r="BB37" s="39" t="s">
        <v>907</v>
      </c>
      <c r="BC37" s="39" t="s">
        <v>907</v>
      </c>
      <c r="BD37" s="39" t="s">
        <v>907</v>
      </c>
    </row>
    <row r="38" spans="2:56" ht="47.25" x14ac:dyDescent="0.25">
      <c r="B38" s="61" t="s">
        <v>932</v>
      </c>
      <c r="C38" s="32" t="s">
        <v>933</v>
      </c>
      <c r="D38" s="33" t="s">
        <v>909</v>
      </c>
      <c r="E38" s="39" t="s">
        <v>907</v>
      </c>
      <c r="F38" s="39" t="s">
        <v>907</v>
      </c>
      <c r="G38" s="39" t="s">
        <v>907</v>
      </c>
      <c r="H38" s="39" t="s">
        <v>907</v>
      </c>
      <c r="I38" s="39" t="s">
        <v>907</v>
      </c>
      <c r="J38" s="39" t="s">
        <v>907</v>
      </c>
      <c r="K38" s="39" t="s">
        <v>907</v>
      </c>
      <c r="L38" s="39" t="s">
        <v>907</v>
      </c>
      <c r="M38" s="39" t="s">
        <v>907</v>
      </c>
      <c r="N38" s="39" t="s">
        <v>907</v>
      </c>
      <c r="O38" s="39" t="s">
        <v>907</v>
      </c>
      <c r="P38" s="39" t="s">
        <v>907</v>
      </c>
      <c r="Q38" s="39" t="s">
        <v>907</v>
      </c>
      <c r="R38" s="39" t="s">
        <v>907</v>
      </c>
      <c r="S38" s="39" t="s">
        <v>907</v>
      </c>
      <c r="T38" s="39" t="s">
        <v>907</v>
      </c>
      <c r="U38" s="39" t="s">
        <v>907</v>
      </c>
      <c r="V38" s="39" t="s">
        <v>907</v>
      </c>
      <c r="W38" s="39" t="s">
        <v>907</v>
      </c>
      <c r="X38" s="39" t="s">
        <v>907</v>
      </c>
      <c r="Y38" s="39" t="s">
        <v>907</v>
      </c>
      <c r="Z38" s="39" t="s">
        <v>907</v>
      </c>
      <c r="AA38" s="39" t="s">
        <v>907</v>
      </c>
      <c r="AB38" s="39" t="s">
        <v>907</v>
      </c>
      <c r="AC38" s="39" t="s">
        <v>907</v>
      </c>
      <c r="AD38" s="39" t="s">
        <v>907</v>
      </c>
      <c r="AE38" s="39" t="s">
        <v>907</v>
      </c>
      <c r="AF38" s="39" t="s">
        <v>907</v>
      </c>
      <c r="AG38" s="39" t="s">
        <v>907</v>
      </c>
      <c r="AH38" s="39" t="s">
        <v>907</v>
      </c>
      <c r="AI38" s="39" t="s">
        <v>907</v>
      </c>
      <c r="AJ38" s="39" t="s">
        <v>907</v>
      </c>
      <c r="AK38" s="39" t="s">
        <v>907</v>
      </c>
      <c r="AL38" s="39" t="s">
        <v>907</v>
      </c>
      <c r="AM38" s="39" t="s">
        <v>907</v>
      </c>
      <c r="AN38" s="39" t="s">
        <v>907</v>
      </c>
      <c r="AO38" s="39" t="s">
        <v>907</v>
      </c>
      <c r="AP38" s="39" t="s">
        <v>907</v>
      </c>
      <c r="AQ38" s="39" t="s">
        <v>907</v>
      </c>
      <c r="AR38" s="39" t="s">
        <v>907</v>
      </c>
      <c r="AS38" s="39" t="s">
        <v>907</v>
      </c>
      <c r="AT38" s="39" t="s">
        <v>907</v>
      </c>
      <c r="AU38" s="39" t="s">
        <v>907</v>
      </c>
      <c r="AV38" s="39" t="s">
        <v>907</v>
      </c>
      <c r="AW38" s="39" t="s">
        <v>907</v>
      </c>
      <c r="AX38" s="39" t="s">
        <v>907</v>
      </c>
      <c r="AY38" s="39" t="s">
        <v>907</v>
      </c>
      <c r="AZ38" s="39" t="s">
        <v>907</v>
      </c>
      <c r="BA38" s="39" t="s">
        <v>907</v>
      </c>
      <c r="BB38" s="39" t="s">
        <v>907</v>
      </c>
      <c r="BC38" s="39" t="s">
        <v>907</v>
      </c>
      <c r="BD38" s="39" t="s">
        <v>907</v>
      </c>
    </row>
    <row r="39" spans="2:56" ht="141.75" x14ac:dyDescent="0.25">
      <c r="B39" s="61" t="s">
        <v>932</v>
      </c>
      <c r="C39" s="32" t="s">
        <v>934</v>
      </c>
      <c r="D39" s="33" t="s">
        <v>909</v>
      </c>
      <c r="E39" s="40" t="s">
        <v>907</v>
      </c>
      <c r="F39" s="40" t="s">
        <v>907</v>
      </c>
      <c r="G39" s="40" t="s">
        <v>907</v>
      </c>
      <c r="H39" s="40" t="s">
        <v>907</v>
      </c>
      <c r="I39" s="40" t="s">
        <v>907</v>
      </c>
      <c r="J39" s="40" t="s">
        <v>907</v>
      </c>
      <c r="K39" s="40" t="s">
        <v>907</v>
      </c>
      <c r="L39" s="39" t="s">
        <v>907</v>
      </c>
      <c r="M39" s="39" t="s">
        <v>907</v>
      </c>
      <c r="N39" s="39" t="s">
        <v>907</v>
      </c>
      <c r="O39" s="39" t="s">
        <v>907</v>
      </c>
      <c r="P39" s="39" t="s">
        <v>907</v>
      </c>
      <c r="Q39" s="39" t="s">
        <v>907</v>
      </c>
      <c r="R39" s="39" t="s">
        <v>907</v>
      </c>
      <c r="S39" s="39" t="s">
        <v>907</v>
      </c>
      <c r="T39" s="39" t="s">
        <v>907</v>
      </c>
      <c r="U39" s="39" t="s">
        <v>907</v>
      </c>
      <c r="V39" s="39" t="s">
        <v>907</v>
      </c>
      <c r="W39" s="39" t="s">
        <v>907</v>
      </c>
      <c r="X39" s="39" t="s">
        <v>907</v>
      </c>
      <c r="Y39" s="39" t="s">
        <v>907</v>
      </c>
      <c r="Z39" s="40" t="s">
        <v>907</v>
      </c>
      <c r="AA39" s="40" t="s">
        <v>907</v>
      </c>
      <c r="AB39" s="40" t="s">
        <v>907</v>
      </c>
      <c r="AC39" s="40" t="s">
        <v>907</v>
      </c>
      <c r="AD39" s="40" t="s">
        <v>907</v>
      </c>
      <c r="AE39" s="40" t="s">
        <v>907</v>
      </c>
      <c r="AF39" s="40" t="s">
        <v>907</v>
      </c>
      <c r="AG39" s="40" t="s">
        <v>907</v>
      </c>
      <c r="AH39" s="40" t="s">
        <v>907</v>
      </c>
      <c r="AI39" s="40" t="s">
        <v>907</v>
      </c>
      <c r="AJ39" s="40" t="s">
        <v>907</v>
      </c>
      <c r="AK39" s="40" t="s">
        <v>907</v>
      </c>
      <c r="AL39" s="39" t="s">
        <v>907</v>
      </c>
      <c r="AM39" s="39" t="s">
        <v>907</v>
      </c>
      <c r="AN39" s="39" t="s">
        <v>907</v>
      </c>
      <c r="AO39" s="39" t="s">
        <v>907</v>
      </c>
      <c r="AP39" s="39" t="s">
        <v>907</v>
      </c>
      <c r="AQ39" s="39" t="s">
        <v>907</v>
      </c>
      <c r="AR39" s="39" t="s">
        <v>907</v>
      </c>
      <c r="AS39" s="39" t="s">
        <v>907</v>
      </c>
      <c r="AT39" s="39" t="s">
        <v>907</v>
      </c>
      <c r="AU39" s="39" t="s">
        <v>907</v>
      </c>
      <c r="AV39" s="39" t="s">
        <v>907</v>
      </c>
      <c r="AW39" s="39" t="s">
        <v>907</v>
      </c>
      <c r="AX39" s="39" t="s">
        <v>907</v>
      </c>
      <c r="AY39" s="39" t="s">
        <v>907</v>
      </c>
      <c r="AZ39" s="40" t="s">
        <v>907</v>
      </c>
      <c r="BA39" s="40" t="s">
        <v>907</v>
      </c>
      <c r="BB39" s="40" t="s">
        <v>907</v>
      </c>
      <c r="BC39" s="40" t="s">
        <v>907</v>
      </c>
      <c r="BD39" s="40" t="s">
        <v>907</v>
      </c>
    </row>
    <row r="40" spans="2:56" ht="126" x14ac:dyDescent="0.25">
      <c r="B40" s="61" t="s">
        <v>932</v>
      </c>
      <c r="C40" s="32" t="s">
        <v>935</v>
      </c>
      <c r="D40" s="33" t="s">
        <v>909</v>
      </c>
      <c r="E40" s="40" t="s">
        <v>907</v>
      </c>
      <c r="F40" s="40" t="s">
        <v>907</v>
      </c>
      <c r="G40" s="40" t="s">
        <v>907</v>
      </c>
      <c r="H40" s="40" t="s">
        <v>907</v>
      </c>
      <c r="I40" s="40" t="s">
        <v>907</v>
      </c>
      <c r="J40" s="40" t="s">
        <v>907</v>
      </c>
      <c r="K40" s="40" t="s">
        <v>907</v>
      </c>
      <c r="L40" s="39" t="s">
        <v>907</v>
      </c>
      <c r="M40" s="39" t="s">
        <v>907</v>
      </c>
      <c r="N40" s="39" t="s">
        <v>907</v>
      </c>
      <c r="O40" s="39" t="s">
        <v>907</v>
      </c>
      <c r="P40" s="39" t="s">
        <v>907</v>
      </c>
      <c r="Q40" s="39" t="s">
        <v>907</v>
      </c>
      <c r="R40" s="39" t="s">
        <v>907</v>
      </c>
      <c r="S40" s="39" t="s">
        <v>907</v>
      </c>
      <c r="T40" s="39" t="s">
        <v>907</v>
      </c>
      <c r="U40" s="39" t="s">
        <v>907</v>
      </c>
      <c r="V40" s="39" t="s">
        <v>907</v>
      </c>
      <c r="W40" s="39" t="s">
        <v>907</v>
      </c>
      <c r="X40" s="39" t="s">
        <v>907</v>
      </c>
      <c r="Y40" s="39" t="s">
        <v>907</v>
      </c>
      <c r="Z40" s="40" t="s">
        <v>907</v>
      </c>
      <c r="AA40" s="40" t="s">
        <v>907</v>
      </c>
      <c r="AB40" s="40" t="s">
        <v>907</v>
      </c>
      <c r="AC40" s="40" t="s">
        <v>907</v>
      </c>
      <c r="AD40" s="40" t="s">
        <v>907</v>
      </c>
      <c r="AE40" s="40" t="s">
        <v>907</v>
      </c>
      <c r="AF40" s="40" t="s">
        <v>907</v>
      </c>
      <c r="AG40" s="40" t="s">
        <v>907</v>
      </c>
      <c r="AH40" s="40" t="s">
        <v>907</v>
      </c>
      <c r="AI40" s="40" t="s">
        <v>907</v>
      </c>
      <c r="AJ40" s="40" t="s">
        <v>907</v>
      </c>
      <c r="AK40" s="40" t="s">
        <v>907</v>
      </c>
      <c r="AL40" s="39" t="s">
        <v>907</v>
      </c>
      <c r="AM40" s="39" t="s">
        <v>907</v>
      </c>
      <c r="AN40" s="39" t="s">
        <v>907</v>
      </c>
      <c r="AO40" s="39" t="s">
        <v>907</v>
      </c>
      <c r="AP40" s="39" t="s">
        <v>907</v>
      </c>
      <c r="AQ40" s="39" t="s">
        <v>907</v>
      </c>
      <c r="AR40" s="39" t="s">
        <v>907</v>
      </c>
      <c r="AS40" s="39" t="s">
        <v>907</v>
      </c>
      <c r="AT40" s="39" t="s">
        <v>907</v>
      </c>
      <c r="AU40" s="39" t="s">
        <v>907</v>
      </c>
      <c r="AV40" s="39" t="s">
        <v>907</v>
      </c>
      <c r="AW40" s="39" t="s">
        <v>907</v>
      </c>
      <c r="AX40" s="39" t="s">
        <v>907</v>
      </c>
      <c r="AY40" s="39" t="s">
        <v>907</v>
      </c>
      <c r="AZ40" s="40" t="s">
        <v>907</v>
      </c>
      <c r="BA40" s="40" t="s">
        <v>907</v>
      </c>
      <c r="BB40" s="40" t="s">
        <v>907</v>
      </c>
      <c r="BC40" s="40" t="s">
        <v>907</v>
      </c>
      <c r="BD40" s="40" t="s">
        <v>907</v>
      </c>
    </row>
    <row r="41" spans="2:56" ht="141.75" x14ac:dyDescent="0.25">
      <c r="B41" s="61" t="s">
        <v>932</v>
      </c>
      <c r="C41" s="32" t="s">
        <v>936</v>
      </c>
      <c r="D41" s="33" t="s">
        <v>909</v>
      </c>
      <c r="E41" s="40" t="s">
        <v>907</v>
      </c>
      <c r="F41" s="40" t="s">
        <v>907</v>
      </c>
      <c r="G41" s="40" t="s">
        <v>907</v>
      </c>
      <c r="H41" s="40" t="s">
        <v>907</v>
      </c>
      <c r="I41" s="40" t="s">
        <v>907</v>
      </c>
      <c r="J41" s="40" t="s">
        <v>907</v>
      </c>
      <c r="K41" s="40" t="s">
        <v>907</v>
      </c>
      <c r="L41" s="39" t="s">
        <v>907</v>
      </c>
      <c r="M41" s="39" t="s">
        <v>907</v>
      </c>
      <c r="N41" s="39" t="s">
        <v>907</v>
      </c>
      <c r="O41" s="39" t="s">
        <v>907</v>
      </c>
      <c r="P41" s="39" t="s">
        <v>907</v>
      </c>
      <c r="Q41" s="39" t="s">
        <v>907</v>
      </c>
      <c r="R41" s="39" t="s">
        <v>907</v>
      </c>
      <c r="S41" s="39" t="s">
        <v>907</v>
      </c>
      <c r="T41" s="39" t="s">
        <v>907</v>
      </c>
      <c r="U41" s="39" t="s">
        <v>907</v>
      </c>
      <c r="V41" s="39" t="s">
        <v>907</v>
      </c>
      <c r="W41" s="39" t="s">
        <v>907</v>
      </c>
      <c r="X41" s="39" t="s">
        <v>907</v>
      </c>
      <c r="Y41" s="39" t="s">
        <v>907</v>
      </c>
      <c r="Z41" s="40" t="s">
        <v>907</v>
      </c>
      <c r="AA41" s="40" t="s">
        <v>907</v>
      </c>
      <c r="AB41" s="40" t="s">
        <v>907</v>
      </c>
      <c r="AC41" s="40" t="s">
        <v>907</v>
      </c>
      <c r="AD41" s="40" t="s">
        <v>907</v>
      </c>
      <c r="AE41" s="40" t="s">
        <v>907</v>
      </c>
      <c r="AF41" s="40" t="s">
        <v>907</v>
      </c>
      <c r="AG41" s="40" t="s">
        <v>907</v>
      </c>
      <c r="AH41" s="40" t="s">
        <v>907</v>
      </c>
      <c r="AI41" s="40" t="s">
        <v>907</v>
      </c>
      <c r="AJ41" s="40" t="s">
        <v>907</v>
      </c>
      <c r="AK41" s="40" t="s">
        <v>907</v>
      </c>
      <c r="AL41" s="39" t="s">
        <v>907</v>
      </c>
      <c r="AM41" s="39" t="s">
        <v>907</v>
      </c>
      <c r="AN41" s="39" t="s">
        <v>907</v>
      </c>
      <c r="AO41" s="39" t="s">
        <v>907</v>
      </c>
      <c r="AP41" s="39" t="s">
        <v>907</v>
      </c>
      <c r="AQ41" s="39" t="s">
        <v>907</v>
      </c>
      <c r="AR41" s="39" t="s">
        <v>907</v>
      </c>
      <c r="AS41" s="39" t="s">
        <v>907</v>
      </c>
      <c r="AT41" s="39" t="s">
        <v>907</v>
      </c>
      <c r="AU41" s="39" t="s">
        <v>907</v>
      </c>
      <c r="AV41" s="39" t="s">
        <v>907</v>
      </c>
      <c r="AW41" s="39" t="s">
        <v>907</v>
      </c>
      <c r="AX41" s="39" t="s">
        <v>907</v>
      </c>
      <c r="AY41" s="39" t="s">
        <v>907</v>
      </c>
      <c r="AZ41" s="40" t="s">
        <v>907</v>
      </c>
      <c r="BA41" s="40" t="s">
        <v>907</v>
      </c>
      <c r="BB41" s="40" t="s">
        <v>907</v>
      </c>
      <c r="BC41" s="40" t="s">
        <v>907</v>
      </c>
      <c r="BD41" s="40" t="s">
        <v>907</v>
      </c>
    </row>
    <row r="42" spans="2:56" ht="47.25" x14ac:dyDescent="0.25">
      <c r="B42" s="61" t="s">
        <v>937</v>
      </c>
      <c r="C42" s="32" t="s">
        <v>933</v>
      </c>
      <c r="D42" s="33" t="s">
        <v>909</v>
      </c>
      <c r="E42" s="40" t="s">
        <v>907</v>
      </c>
      <c r="F42" s="40" t="s">
        <v>907</v>
      </c>
      <c r="G42" s="40" t="s">
        <v>907</v>
      </c>
      <c r="H42" s="40" t="s">
        <v>907</v>
      </c>
      <c r="I42" s="40" t="s">
        <v>907</v>
      </c>
      <c r="J42" s="40" t="s">
        <v>907</v>
      </c>
      <c r="K42" s="40" t="s">
        <v>907</v>
      </c>
      <c r="L42" s="39" t="s">
        <v>907</v>
      </c>
      <c r="M42" s="39" t="s">
        <v>907</v>
      </c>
      <c r="N42" s="39" t="s">
        <v>907</v>
      </c>
      <c r="O42" s="39" t="s">
        <v>907</v>
      </c>
      <c r="P42" s="39" t="s">
        <v>907</v>
      </c>
      <c r="Q42" s="39" t="s">
        <v>907</v>
      </c>
      <c r="R42" s="39" t="s">
        <v>907</v>
      </c>
      <c r="S42" s="39" t="s">
        <v>907</v>
      </c>
      <c r="T42" s="39" t="s">
        <v>907</v>
      </c>
      <c r="U42" s="39" t="s">
        <v>907</v>
      </c>
      <c r="V42" s="39" t="s">
        <v>907</v>
      </c>
      <c r="W42" s="39" t="s">
        <v>907</v>
      </c>
      <c r="X42" s="39" t="s">
        <v>907</v>
      </c>
      <c r="Y42" s="39" t="s">
        <v>907</v>
      </c>
      <c r="Z42" s="40" t="s">
        <v>907</v>
      </c>
      <c r="AA42" s="40" t="s">
        <v>907</v>
      </c>
      <c r="AB42" s="40" t="s">
        <v>907</v>
      </c>
      <c r="AC42" s="40" t="s">
        <v>907</v>
      </c>
      <c r="AD42" s="40" t="s">
        <v>907</v>
      </c>
      <c r="AE42" s="40" t="s">
        <v>907</v>
      </c>
      <c r="AF42" s="40" t="s">
        <v>907</v>
      </c>
      <c r="AG42" s="40" t="s">
        <v>907</v>
      </c>
      <c r="AH42" s="40" t="s">
        <v>907</v>
      </c>
      <c r="AI42" s="40" t="s">
        <v>907</v>
      </c>
      <c r="AJ42" s="40" t="s">
        <v>907</v>
      </c>
      <c r="AK42" s="40" t="s">
        <v>907</v>
      </c>
      <c r="AL42" s="39" t="s">
        <v>907</v>
      </c>
      <c r="AM42" s="39" t="s">
        <v>907</v>
      </c>
      <c r="AN42" s="39" t="s">
        <v>907</v>
      </c>
      <c r="AO42" s="39" t="s">
        <v>907</v>
      </c>
      <c r="AP42" s="39" t="s">
        <v>907</v>
      </c>
      <c r="AQ42" s="39" t="s">
        <v>907</v>
      </c>
      <c r="AR42" s="39" t="s">
        <v>907</v>
      </c>
      <c r="AS42" s="39" t="s">
        <v>907</v>
      </c>
      <c r="AT42" s="39" t="s">
        <v>907</v>
      </c>
      <c r="AU42" s="39" t="s">
        <v>907</v>
      </c>
      <c r="AV42" s="39" t="s">
        <v>907</v>
      </c>
      <c r="AW42" s="39" t="s">
        <v>907</v>
      </c>
      <c r="AX42" s="39" t="s">
        <v>907</v>
      </c>
      <c r="AY42" s="39" t="s">
        <v>907</v>
      </c>
      <c r="AZ42" s="40" t="s">
        <v>907</v>
      </c>
      <c r="BA42" s="40" t="s">
        <v>907</v>
      </c>
      <c r="BB42" s="40" t="s">
        <v>907</v>
      </c>
      <c r="BC42" s="40" t="s">
        <v>907</v>
      </c>
      <c r="BD42" s="40" t="s">
        <v>907</v>
      </c>
    </row>
    <row r="43" spans="2:56" ht="141.75" x14ac:dyDescent="0.25">
      <c r="B43" s="61" t="s">
        <v>937</v>
      </c>
      <c r="C43" s="32" t="s">
        <v>934</v>
      </c>
      <c r="D43" s="33" t="s">
        <v>909</v>
      </c>
      <c r="E43" s="40" t="s">
        <v>907</v>
      </c>
      <c r="F43" s="40" t="s">
        <v>907</v>
      </c>
      <c r="G43" s="40" t="s">
        <v>907</v>
      </c>
      <c r="H43" s="40" t="s">
        <v>907</v>
      </c>
      <c r="I43" s="40" t="s">
        <v>907</v>
      </c>
      <c r="J43" s="40" t="s">
        <v>907</v>
      </c>
      <c r="K43" s="40" t="s">
        <v>907</v>
      </c>
      <c r="L43" s="39" t="s">
        <v>907</v>
      </c>
      <c r="M43" s="39" t="s">
        <v>907</v>
      </c>
      <c r="N43" s="39" t="s">
        <v>907</v>
      </c>
      <c r="O43" s="39" t="s">
        <v>907</v>
      </c>
      <c r="P43" s="39" t="s">
        <v>907</v>
      </c>
      <c r="Q43" s="39" t="s">
        <v>907</v>
      </c>
      <c r="R43" s="39" t="s">
        <v>907</v>
      </c>
      <c r="S43" s="39" t="s">
        <v>907</v>
      </c>
      <c r="T43" s="39" t="s">
        <v>907</v>
      </c>
      <c r="U43" s="39" t="s">
        <v>907</v>
      </c>
      <c r="V43" s="39" t="s">
        <v>907</v>
      </c>
      <c r="W43" s="39" t="s">
        <v>907</v>
      </c>
      <c r="X43" s="39" t="s">
        <v>907</v>
      </c>
      <c r="Y43" s="39" t="s">
        <v>907</v>
      </c>
      <c r="Z43" s="40" t="s">
        <v>907</v>
      </c>
      <c r="AA43" s="40" t="s">
        <v>907</v>
      </c>
      <c r="AB43" s="40" t="s">
        <v>907</v>
      </c>
      <c r="AC43" s="40" t="s">
        <v>907</v>
      </c>
      <c r="AD43" s="40" t="s">
        <v>907</v>
      </c>
      <c r="AE43" s="40" t="s">
        <v>907</v>
      </c>
      <c r="AF43" s="40" t="s">
        <v>907</v>
      </c>
      <c r="AG43" s="40" t="s">
        <v>907</v>
      </c>
      <c r="AH43" s="40" t="s">
        <v>907</v>
      </c>
      <c r="AI43" s="40" t="s">
        <v>907</v>
      </c>
      <c r="AJ43" s="40" t="s">
        <v>907</v>
      </c>
      <c r="AK43" s="40" t="s">
        <v>907</v>
      </c>
      <c r="AL43" s="39" t="s">
        <v>907</v>
      </c>
      <c r="AM43" s="39" t="s">
        <v>907</v>
      </c>
      <c r="AN43" s="39" t="s">
        <v>907</v>
      </c>
      <c r="AO43" s="39" t="s">
        <v>907</v>
      </c>
      <c r="AP43" s="39" t="s">
        <v>907</v>
      </c>
      <c r="AQ43" s="39" t="s">
        <v>907</v>
      </c>
      <c r="AR43" s="39" t="s">
        <v>907</v>
      </c>
      <c r="AS43" s="39" t="s">
        <v>907</v>
      </c>
      <c r="AT43" s="39" t="s">
        <v>907</v>
      </c>
      <c r="AU43" s="39" t="s">
        <v>907</v>
      </c>
      <c r="AV43" s="39" t="s">
        <v>907</v>
      </c>
      <c r="AW43" s="39" t="s">
        <v>907</v>
      </c>
      <c r="AX43" s="39" t="s">
        <v>907</v>
      </c>
      <c r="AY43" s="39" t="s">
        <v>907</v>
      </c>
      <c r="AZ43" s="40" t="s">
        <v>907</v>
      </c>
      <c r="BA43" s="40" t="s">
        <v>907</v>
      </c>
      <c r="BB43" s="40" t="s">
        <v>907</v>
      </c>
      <c r="BC43" s="40" t="s">
        <v>907</v>
      </c>
      <c r="BD43" s="40" t="s">
        <v>907</v>
      </c>
    </row>
    <row r="44" spans="2:56" ht="126" x14ac:dyDescent="0.25">
      <c r="B44" s="61" t="s">
        <v>937</v>
      </c>
      <c r="C44" s="32" t="s">
        <v>935</v>
      </c>
      <c r="D44" s="33" t="s">
        <v>909</v>
      </c>
      <c r="E44" s="41" t="s">
        <v>907</v>
      </c>
      <c r="F44" s="41" t="s">
        <v>907</v>
      </c>
      <c r="G44" s="41" t="s">
        <v>907</v>
      </c>
      <c r="H44" s="41" t="s">
        <v>907</v>
      </c>
      <c r="I44" s="41" t="s">
        <v>907</v>
      </c>
      <c r="J44" s="41" t="s">
        <v>907</v>
      </c>
      <c r="K44" s="41" t="s">
        <v>907</v>
      </c>
      <c r="L44" s="39" t="s">
        <v>907</v>
      </c>
      <c r="M44" s="39" t="s">
        <v>907</v>
      </c>
      <c r="N44" s="39" t="s">
        <v>907</v>
      </c>
      <c r="O44" s="39" t="s">
        <v>907</v>
      </c>
      <c r="P44" s="39" t="s">
        <v>907</v>
      </c>
      <c r="Q44" s="39" t="s">
        <v>907</v>
      </c>
      <c r="R44" s="39" t="s">
        <v>907</v>
      </c>
      <c r="S44" s="39" t="s">
        <v>907</v>
      </c>
      <c r="T44" s="39" t="s">
        <v>907</v>
      </c>
      <c r="U44" s="39" t="s">
        <v>907</v>
      </c>
      <c r="V44" s="39" t="s">
        <v>907</v>
      </c>
      <c r="W44" s="39" t="s">
        <v>907</v>
      </c>
      <c r="X44" s="39" t="s">
        <v>907</v>
      </c>
      <c r="Y44" s="39" t="s">
        <v>907</v>
      </c>
      <c r="Z44" s="41" t="s">
        <v>907</v>
      </c>
      <c r="AA44" s="41" t="s">
        <v>907</v>
      </c>
      <c r="AB44" s="41" t="s">
        <v>907</v>
      </c>
      <c r="AC44" s="41" t="s">
        <v>907</v>
      </c>
      <c r="AD44" s="41" t="s">
        <v>907</v>
      </c>
      <c r="AE44" s="41" t="s">
        <v>907</v>
      </c>
      <c r="AF44" s="41" t="s">
        <v>907</v>
      </c>
      <c r="AG44" s="41" t="s">
        <v>907</v>
      </c>
      <c r="AH44" s="41" t="s">
        <v>907</v>
      </c>
      <c r="AI44" s="41" t="s">
        <v>907</v>
      </c>
      <c r="AJ44" s="41" t="s">
        <v>907</v>
      </c>
      <c r="AK44" s="41" t="s">
        <v>907</v>
      </c>
      <c r="AL44" s="39" t="s">
        <v>907</v>
      </c>
      <c r="AM44" s="39" t="s">
        <v>907</v>
      </c>
      <c r="AN44" s="39" t="s">
        <v>907</v>
      </c>
      <c r="AO44" s="39" t="s">
        <v>907</v>
      </c>
      <c r="AP44" s="39" t="s">
        <v>907</v>
      </c>
      <c r="AQ44" s="39" t="s">
        <v>907</v>
      </c>
      <c r="AR44" s="39" t="s">
        <v>907</v>
      </c>
      <c r="AS44" s="39" t="s">
        <v>907</v>
      </c>
      <c r="AT44" s="39" t="s">
        <v>907</v>
      </c>
      <c r="AU44" s="39" t="s">
        <v>907</v>
      </c>
      <c r="AV44" s="39" t="s">
        <v>907</v>
      </c>
      <c r="AW44" s="39" t="s">
        <v>907</v>
      </c>
      <c r="AX44" s="39" t="s">
        <v>907</v>
      </c>
      <c r="AY44" s="39" t="s">
        <v>907</v>
      </c>
      <c r="AZ44" s="41" t="s">
        <v>907</v>
      </c>
      <c r="BA44" s="41" t="s">
        <v>907</v>
      </c>
      <c r="BB44" s="41" t="s">
        <v>907</v>
      </c>
      <c r="BC44" s="41" t="s">
        <v>907</v>
      </c>
      <c r="BD44" s="41" t="s">
        <v>907</v>
      </c>
    </row>
    <row r="45" spans="2:56" ht="141.75" x14ac:dyDescent="0.25">
      <c r="B45" s="61" t="s">
        <v>937</v>
      </c>
      <c r="C45" s="32" t="s">
        <v>938</v>
      </c>
      <c r="D45" s="33" t="s">
        <v>909</v>
      </c>
      <c r="E45" s="41" t="s">
        <v>907</v>
      </c>
      <c r="F45" s="41" t="s">
        <v>907</v>
      </c>
      <c r="G45" s="41" t="s">
        <v>907</v>
      </c>
      <c r="H45" s="41" t="s">
        <v>907</v>
      </c>
      <c r="I45" s="41" t="s">
        <v>907</v>
      </c>
      <c r="J45" s="41" t="s">
        <v>907</v>
      </c>
      <c r="K45" s="41" t="s">
        <v>907</v>
      </c>
      <c r="L45" s="39" t="s">
        <v>907</v>
      </c>
      <c r="M45" s="39" t="s">
        <v>907</v>
      </c>
      <c r="N45" s="39" t="s">
        <v>907</v>
      </c>
      <c r="O45" s="39" t="s">
        <v>907</v>
      </c>
      <c r="P45" s="39" t="s">
        <v>907</v>
      </c>
      <c r="Q45" s="39" t="s">
        <v>907</v>
      </c>
      <c r="R45" s="39" t="s">
        <v>907</v>
      </c>
      <c r="S45" s="39" t="s">
        <v>907</v>
      </c>
      <c r="T45" s="39" t="s">
        <v>907</v>
      </c>
      <c r="U45" s="39" t="s">
        <v>907</v>
      </c>
      <c r="V45" s="39" t="s">
        <v>907</v>
      </c>
      <c r="W45" s="39" t="s">
        <v>907</v>
      </c>
      <c r="X45" s="39" t="s">
        <v>907</v>
      </c>
      <c r="Y45" s="39" t="s">
        <v>907</v>
      </c>
      <c r="Z45" s="41" t="s">
        <v>907</v>
      </c>
      <c r="AA45" s="41" t="s">
        <v>907</v>
      </c>
      <c r="AB45" s="41" t="s">
        <v>907</v>
      </c>
      <c r="AC45" s="41" t="s">
        <v>907</v>
      </c>
      <c r="AD45" s="41" t="s">
        <v>907</v>
      </c>
      <c r="AE45" s="41" t="s">
        <v>907</v>
      </c>
      <c r="AF45" s="41" t="s">
        <v>907</v>
      </c>
      <c r="AG45" s="41" t="s">
        <v>907</v>
      </c>
      <c r="AH45" s="41" t="s">
        <v>907</v>
      </c>
      <c r="AI45" s="41" t="s">
        <v>907</v>
      </c>
      <c r="AJ45" s="41" t="s">
        <v>907</v>
      </c>
      <c r="AK45" s="41" t="s">
        <v>907</v>
      </c>
      <c r="AL45" s="39" t="s">
        <v>907</v>
      </c>
      <c r="AM45" s="39" t="s">
        <v>907</v>
      </c>
      <c r="AN45" s="39" t="s">
        <v>907</v>
      </c>
      <c r="AO45" s="39" t="s">
        <v>907</v>
      </c>
      <c r="AP45" s="39" t="s">
        <v>907</v>
      </c>
      <c r="AQ45" s="39" t="s">
        <v>907</v>
      </c>
      <c r="AR45" s="39" t="s">
        <v>907</v>
      </c>
      <c r="AS45" s="39" t="s">
        <v>907</v>
      </c>
      <c r="AT45" s="39" t="s">
        <v>907</v>
      </c>
      <c r="AU45" s="39" t="s">
        <v>907</v>
      </c>
      <c r="AV45" s="39" t="s">
        <v>907</v>
      </c>
      <c r="AW45" s="39" t="s">
        <v>907</v>
      </c>
      <c r="AX45" s="39" t="s">
        <v>907</v>
      </c>
      <c r="AY45" s="39" t="s">
        <v>907</v>
      </c>
      <c r="AZ45" s="41" t="s">
        <v>907</v>
      </c>
      <c r="BA45" s="41" t="s">
        <v>907</v>
      </c>
      <c r="BB45" s="41" t="s">
        <v>907</v>
      </c>
      <c r="BC45" s="41" t="s">
        <v>907</v>
      </c>
      <c r="BD45" s="41" t="s">
        <v>907</v>
      </c>
    </row>
    <row r="46" spans="2:56" ht="126" x14ac:dyDescent="0.25">
      <c r="B46" s="61" t="s">
        <v>939</v>
      </c>
      <c r="C46" s="32" t="s">
        <v>940</v>
      </c>
      <c r="D46" s="34" t="s">
        <v>909</v>
      </c>
      <c r="E46" s="41" t="s">
        <v>907</v>
      </c>
      <c r="F46" s="41" t="s">
        <v>907</v>
      </c>
      <c r="G46" s="41" t="s">
        <v>907</v>
      </c>
      <c r="H46" s="41" t="s">
        <v>907</v>
      </c>
      <c r="I46" s="41" t="s">
        <v>907</v>
      </c>
      <c r="J46" s="41" t="s">
        <v>907</v>
      </c>
      <c r="K46" s="41" t="s">
        <v>907</v>
      </c>
      <c r="L46" s="39" t="s">
        <v>907</v>
      </c>
      <c r="M46" s="39" t="s">
        <v>907</v>
      </c>
      <c r="N46" s="39" t="s">
        <v>907</v>
      </c>
      <c r="O46" s="39" t="s">
        <v>907</v>
      </c>
      <c r="P46" s="39" t="s">
        <v>907</v>
      </c>
      <c r="Q46" s="39" t="s">
        <v>907</v>
      </c>
      <c r="R46" s="39" t="s">
        <v>907</v>
      </c>
      <c r="S46" s="39" t="s">
        <v>907</v>
      </c>
      <c r="T46" s="39" t="s">
        <v>907</v>
      </c>
      <c r="U46" s="39" t="s">
        <v>907</v>
      </c>
      <c r="V46" s="39" t="s">
        <v>907</v>
      </c>
      <c r="W46" s="39" t="s">
        <v>907</v>
      </c>
      <c r="X46" s="39" t="s">
        <v>907</v>
      </c>
      <c r="Y46" s="39" t="s">
        <v>907</v>
      </c>
      <c r="Z46" s="41" t="s">
        <v>907</v>
      </c>
      <c r="AA46" s="41" t="s">
        <v>907</v>
      </c>
      <c r="AB46" s="41" t="s">
        <v>907</v>
      </c>
      <c r="AC46" s="41" t="s">
        <v>907</v>
      </c>
      <c r="AD46" s="41" t="s">
        <v>907</v>
      </c>
      <c r="AE46" s="41" t="s">
        <v>907</v>
      </c>
      <c r="AF46" s="41" t="s">
        <v>907</v>
      </c>
      <c r="AG46" s="41" t="s">
        <v>907</v>
      </c>
      <c r="AH46" s="41" t="s">
        <v>907</v>
      </c>
      <c r="AI46" s="41" t="s">
        <v>907</v>
      </c>
      <c r="AJ46" s="41" t="s">
        <v>907</v>
      </c>
      <c r="AK46" s="41" t="s">
        <v>907</v>
      </c>
      <c r="AL46" s="39" t="s">
        <v>907</v>
      </c>
      <c r="AM46" s="39" t="s">
        <v>907</v>
      </c>
      <c r="AN46" s="39" t="s">
        <v>907</v>
      </c>
      <c r="AO46" s="39" t="s">
        <v>907</v>
      </c>
      <c r="AP46" s="39" t="s">
        <v>907</v>
      </c>
      <c r="AQ46" s="39" t="s">
        <v>907</v>
      </c>
      <c r="AR46" s="39" t="s">
        <v>907</v>
      </c>
      <c r="AS46" s="39" t="s">
        <v>907</v>
      </c>
      <c r="AT46" s="39" t="s">
        <v>907</v>
      </c>
      <c r="AU46" s="39" t="s">
        <v>907</v>
      </c>
      <c r="AV46" s="39" t="s">
        <v>907</v>
      </c>
      <c r="AW46" s="39" t="s">
        <v>907</v>
      </c>
      <c r="AX46" s="39" t="s">
        <v>907</v>
      </c>
      <c r="AY46" s="39" t="s">
        <v>907</v>
      </c>
      <c r="AZ46" s="41" t="s">
        <v>907</v>
      </c>
      <c r="BA46" s="41" t="s">
        <v>907</v>
      </c>
      <c r="BB46" s="41" t="s">
        <v>907</v>
      </c>
      <c r="BC46" s="41" t="s">
        <v>907</v>
      </c>
      <c r="BD46" s="41" t="s">
        <v>907</v>
      </c>
    </row>
    <row r="47" spans="2:56" ht="110.25" x14ac:dyDescent="0.25">
      <c r="B47" s="61" t="s">
        <v>941</v>
      </c>
      <c r="C47" s="32" t="s">
        <v>942</v>
      </c>
      <c r="D47" s="33" t="s">
        <v>909</v>
      </c>
      <c r="E47" s="41" t="s">
        <v>907</v>
      </c>
      <c r="F47" s="41" t="s">
        <v>907</v>
      </c>
      <c r="G47" s="41" t="s">
        <v>907</v>
      </c>
      <c r="H47" s="41" t="s">
        <v>907</v>
      </c>
      <c r="I47" s="41" t="s">
        <v>907</v>
      </c>
      <c r="J47" s="41" t="s">
        <v>907</v>
      </c>
      <c r="K47" s="41" t="s">
        <v>907</v>
      </c>
      <c r="L47" s="39" t="s">
        <v>907</v>
      </c>
      <c r="M47" s="39" t="s">
        <v>907</v>
      </c>
      <c r="N47" s="39" t="s">
        <v>907</v>
      </c>
      <c r="O47" s="39" t="s">
        <v>907</v>
      </c>
      <c r="P47" s="39" t="s">
        <v>907</v>
      </c>
      <c r="Q47" s="39" t="s">
        <v>907</v>
      </c>
      <c r="R47" s="39" t="s">
        <v>907</v>
      </c>
      <c r="S47" s="39" t="s">
        <v>907</v>
      </c>
      <c r="T47" s="39" t="s">
        <v>907</v>
      </c>
      <c r="U47" s="39" t="s">
        <v>907</v>
      </c>
      <c r="V47" s="39" t="s">
        <v>907</v>
      </c>
      <c r="W47" s="39" t="s">
        <v>907</v>
      </c>
      <c r="X47" s="39" t="s">
        <v>907</v>
      </c>
      <c r="Y47" s="39" t="s">
        <v>907</v>
      </c>
      <c r="Z47" s="41" t="s">
        <v>907</v>
      </c>
      <c r="AA47" s="41" t="s">
        <v>907</v>
      </c>
      <c r="AB47" s="41" t="s">
        <v>907</v>
      </c>
      <c r="AC47" s="41" t="s">
        <v>907</v>
      </c>
      <c r="AD47" s="41" t="s">
        <v>907</v>
      </c>
      <c r="AE47" s="41" t="s">
        <v>907</v>
      </c>
      <c r="AF47" s="41" t="s">
        <v>907</v>
      </c>
      <c r="AG47" s="41" t="s">
        <v>907</v>
      </c>
      <c r="AH47" s="41" t="s">
        <v>907</v>
      </c>
      <c r="AI47" s="41" t="s">
        <v>907</v>
      </c>
      <c r="AJ47" s="41" t="s">
        <v>907</v>
      </c>
      <c r="AK47" s="41" t="s">
        <v>907</v>
      </c>
      <c r="AL47" s="39" t="s">
        <v>907</v>
      </c>
      <c r="AM47" s="39" t="s">
        <v>907</v>
      </c>
      <c r="AN47" s="39" t="s">
        <v>907</v>
      </c>
      <c r="AO47" s="39" t="s">
        <v>907</v>
      </c>
      <c r="AP47" s="39" t="s">
        <v>907</v>
      </c>
      <c r="AQ47" s="39" t="s">
        <v>907</v>
      </c>
      <c r="AR47" s="39" t="s">
        <v>907</v>
      </c>
      <c r="AS47" s="39" t="s">
        <v>907</v>
      </c>
      <c r="AT47" s="39" t="s">
        <v>907</v>
      </c>
      <c r="AU47" s="39" t="s">
        <v>907</v>
      </c>
      <c r="AV47" s="39" t="s">
        <v>907</v>
      </c>
      <c r="AW47" s="39" t="s">
        <v>907</v>
      </c>
      <c r="AX47" s="39" t="s">
        <v>907</v>
      </c>
      <c r="AY47" s="39" t="s">
        <v>907</v>
      </c>
      <c r="AZ47" s="41" t="s">
        <v>907</v>
      </c>
      <c r="BA47" s="41" t="s">
        <v>907</v>
      </c>
      <c r="BB47" s="41" t="s">
        <v>907</v>
      </c>
      <c r="BC47" s="41" t="s">
        <v>907</v>
      </c>
      <c r="BD47" s="41" t="s">
        <v>907</v>
      </c>
    </row>
    <row r="48" spans="2:56" ht="126" x14ac:dyDescent="0.25">
      <c r="B48" s="61" t="s">
        <v>943</v>
      </c>
      <c r="C48" s="32" t="s">
        <v>944</v>
      </c>
      <c r="D48" s="33" t="s">
        <v>909</v>
      </c>
      <c r="E48" s="41" t="s">
        <v>907</v>
      </c>
      <c r="F48" s="41" t="s">
        <v>907</v>
      </c>
      <c r="G48" s="41" t="s">
        <v>907</v>
      </c>
      <c r="H48" s="41" t="s">
        <v>907</v>
      </c>
      <c r="I48" s="41" t="s">
        <v>907</v>
      </c>
      <c r="J48" s="41" t="s">
        <v>907</v>
      </c>
      <c r="K48" s="41" t="s">
        <v>907</v>
      </c>
      <c r="L48" s="39" t="s">
        <v>907</v>
      </c>
      <c r="M48" s="39" t="s">
        <v>907</v>
      </c>
      <c r="N48" s="39" t="s">
        <v>907</v>
      </c>
      <c r="O48" s="39" t="s">
        <v>907</v>
      </c>
      <c r="P48" s="39" t="s">
        <v>907</v>
      </c>
      <c r="Q48" s="39" t="s">
        <v>907</v>
      </c>
      <c r="R48" s="39" t="s">
        <v>907</v>
      </c>
      <c r="S48" s="39" t="s">
        <v>907</v>
      </c>
      <c r="T48" s="39" t="s">
        <v>907</v>
      </c>
      <c r="U48" s="39" t="s">
        <v>907</v>
      </c>
      <c r="V48" s="39" t="s">
        <v>907</v>
      </c>
      <c r="W48" s="39" t="s">
        <v>907</v>
      </c>
      <c r="X48" s="39" t="s">
        <v>907</v>
      </c>
      <c r="Y48" s="39" t="s">
        <v>907</v>
      </c>
      <c r="Z48" s="41" t="s">
        <v>907</v>
      </c>
      <c r="AA48" s="41" t="s">
        <v>907</v>
      </c>
      <c r="AB48" s="41" t="s">
        <v>907</v>
      </c>
      <c r="AC48" s="41" t="s">
        <v>907</v>
      </c>
      <c r="AD48" s="41" t="s">
        <v>907</v>
      </c>
      <c r="AE48" s="41" t="s">
        <v>907</v>
      </c>
      <c r="AF48" s="41" t="s">
        <v>907</v>
      </c>
      <c r="AG48" s="41" t="s">
        <v>907</v>
      </c>
      <c r="AH48" s="41" t="s">
        <v>907</v>
      </c>
      <c r="AI48" s="41" t="s">
        <v>907</v>
      </c>
      <c r="AJ48" s="41" t="s">
        <v>907</v>
      </c>
      <c r="AK48" s="41" t="s">
        <v>907</v>
      </c>
      <c r="AL48" s="39" t="s">
        <v>907</v>
      </c>
      <c r="AM48" s="39" t="s">
        <v>907</v>
      </c>
      <c r="AN48" s="39" t="s">
        <v>907</v>
      </c>
      <c r="AO48" s="39" t="s">
        <v>907</v>
      </c>
      <c r="AP48" s="39" t="s">
        <v>907</v>
      </c>
      <c r="AQ48" s="39" t="s">
        <v>907</v>
      </c>
      <c r="AR48" s="39" t="s">
        <v>907</v>
      </c>
      <c r="AS48" s="39" t="s">
        <v>907</v>
      </c>
      <c r="AT48" s="39" t="s">
        <v>907</v>
      </c>
      <c r="AU48" s="39" t="s">
        <v>907</v>
      </c>
      <c r="AV48" s="39" t="s">
        <v>907</v>
      </c>
      <c r="AW48" s="39" t="s">
        <v>907</v>
      </c>
      <c r="AX48" s="39" t="s">
        <v>907</v>
      </c>
      <c r="AY48" s="39" t="s">
        <v>907</v>
      </c>
      <c r="AZ48" s="41" t="s">
        <v>907</v>
      </c>
      <c r="BA48" s="41" t="s">
        <v>907</v>
      </c>
      <c r="BB48" s="41" t="s">
        <v>907</v>
      </c>
      <c r="BC48" s="41" t="s">
        <v>907</v>
      </c>
      <c r="BD48" s="41" t="s">
        <v>907</v>
      </c>
    </row>
    <row r="49" spans="2:56" ht="47.25" x14ac:dyDescent="0.25">
      <c r="B49" s="61" t="s">
        <v>673</v>
      </c>
      <c r="C49" s="32" t="s">
        <v>945</v>
      </c>
      <c r="D49" s="34" t="s">
        <v>909</v>
      </c>
      <c r="E49" s="40">
        <f t="shared" ref="E49:AJ50" si="8">E50</f>
        <v>0.22379279999999999</v>
      </c>
      <c r="F49" s="40">
        <f t="shared" si="8"/>
        <v>0.21104780000000001</v>
      </c>
      <c r="G49" s="40">
        <f t="shared" si="8"/>
        <v>0</v>
      </c>
      <c r="H49" s="40">
        <f t="shared" si="8"/>
        <v>1.3871399999999999E-2</v>
      </c>
      <c r="I49" s="40">
        <f t="shared" si="8"/>
        <v>0.18714800000000001</v>
      </c>
      <c r="J49" s="40">
        <f t="shared" si="8"/>
        <v>1.00284E-2</v>
      </c>
      <c r="K49" s="40">
        <f t="shared" si="8"/>
        <v>0.21104780000000001</v>
      </c>
      <c r="L49" s="40">
        <f t="shared" si="8"/>
        <v>0</v>
      </c>
      <c r="M49" s="40">
        <f t="shared" si="8"/>
        <v>1.3871399999999999E-2</v>
      </c>
      <c r="N49" s="40">
        <f t="shared" si="8"/>
        <v>0.18714800000000001</v>
      </c>
      <c r="O49" s="40">
        <f t="shared" si="8"/>
        <v>1.00284E-2</v>
      </c>
      <c r="P49" s="40">
        <f t="shared" si="8"/>
        <v>0</v>
      </c>
      <c r="Q49" s="40">
        <f t="shared" si="8"/>
        <v>0</v>
      </c>
      <c r="R49" s="40">
        <f t="shared" si="8"/>
        <v>0</v>
      </c>
      <c r="S49" s="40">
        <f t="shared" si="8"/>
        <v>0</v>
      </c>
      <c r="T49" s="40">
        <f t="shared" si="8"/>
        <v>0</v>
      </c>
      <c r="U49" s="40">
        <f t="shared" si="8"/>
        <v>0</v>
      </c>
      <c r="V49" s="40">
        <f t="shared" si="8"/>
        <v>0</v>
      </c>
      <c r="W49" s="40">
        <f t="shared" si="8"/>
        <v>0</v>
      </c>
      <c r="X49" s="40">
        <f t="shared" si="8"/>
        <v>0</v>
      </c>
      <c r="Y49" s="40">
        <f t="shared" si="8"/>
        <v>0</v>
      </c>
      <c r="Z49" s="40">
        <f t="shared" si="8"/>
        <v>0</v>
      </c>
      <c r="AA49" s="40">
        <f t="shared" si="8"/>
        <v>0</v>
      </c>
      <c r="AB49" s="40">
        <f t="shared" si="8"/>
        <v>0</v>
      </c>
      <c r="AC49" s="40">
        <f t="shared" si="8"/>
        <v>0</v>
      </c>
      <c r="AD49" s="40">
        <f t="shared" si="8"/>
        <v>0</v>
      </c>
      <c r="AE49" s="40">
        <f t="shared" si="8"/>
        <v>0.18649399999999999</v>
      </c>
      <c r="AF49" s="40">
        <f t="shared" si="8"/>
        <v>0.17299</v>
      </c>
      <c r="AG49" s="40">
        <f t="shared" si="8"/>
        <v>0</v>
      </c>
      <c r="AH49" s="40">
        <f t="shared" si="8"/>
        <v>1.1370000000000002E-2</v>
      </c>
      <c r="AI49" s="40">
        <f t="shared" si="8"/>
        <v>0.15340000000000001</v>
      </c>
      <c r="AJ49" s="40">
        <f t="shared" si="8"/>
        <v>8.2199999999999999E-3</v>
      </c>
      <c r="AK49" s="40">
        <f>AK50</f>
        <v>0.17299</v>
      </c>
      <c r="AL49" s="40">
        <f t="shared" ref="AL49:BD50" si="9">AL50</f>
        <v>0</v>
      </c>
      <c r="AM49" s="40">
        <f t="shared" si="9"/>
        <v>1.1370000000000002E-2</v>
      </c>
      <c r="AN49" s="40">
        <f t="shared" si="9"/>
        <v>0.15340000000000001</v>
      </c>
      <c r="AO49" s="40">
        <f t="shared" si="9"/>
        <v>8.2199999999999999E-3</v>
      </c>
      <c r="AP49" s="40">
        <f t="shared" si="9"/>
        <v>0</v>
      </c>
      <c r="AQ49" s="40">
        <f t="shared" si="9"/>
        <v>0</v>
      </c>
      <c r="AR49" s="40">
        <f t="shared" si="9"/>
        <v>0</v>
      </c>
      <c r="AS49" s="40">
        <f t="shared" si="9"/>
        <v>0</v>
      </c>
      <c r="AT49" s="40">
        <f t="shared" si="9"/>
        <v>0</v>
      </c>
      <c r="AU49" s="40">
        <f t="shared" si="9"/>
        <v>0</v>
      </c>
      <c r="AV49" s="40">
        <f t="shared" si="9"/>
        <v>0</v>
      </c>
      <c r="AW49" s="40">
        <f t="shared" si="9"/>
        <v>0</v>
      </c>
      <c r="AX49" s="40">
        <f t="shared" si="9"/>
        <v>0</v>
      </c>
      <c r="AY49" s="40">
        <f t="shared" si="9"/>
        <v>0</v>
      </c>
      <c r="AZ49" s="40">
        <f t="shared" si="9"/>
        <v>0</v>
      </c>
      <c r="BA49" s="40">
        <f t="shared" si="9"/>
        <v>0</v>
      </c>
      <c r="BB49" s="40">
        <f t="shared" si="9"/>
        <v>0</v>
      </c>
      <c r="BC49" s="40">
        <f t="shared" si="9"/>
        <v>0</v>
      </c>
      <c r="BD49" s="40">
        <f t="shared" si="9"/>
        <v>0</v>
      </c>
    </row>
    <row r="50" spans="2:56" ht="94.5" x14ac:dyDescent="0.25">
      <c r="B50" s="61" t="s">
        <v>837</v>
      </c>
      <c r="C50" s="32" t="s">
        <v>946</v>
      </c>
      <c r="D50" s="34" t="s">
        <v>909</v>
      </c>
      <c r="E50" s="40">
        <f t="shared" si="8"/>
        <v>0.22379279999999999</v>
      </c>
      <c r="F50" s="40">
        <f t="shared" si="8"/>
        <v>0.21104780000000001</v>
      </c>
      <c r="G50" s="40">
        <f t="shared" si="8"/>
        <v>0</v>
      </c>
      <c r="H50" s="40">
        <f t="shared" si="8"/>
        <v>1.3871399999999999E-2</v>
      </c>
      <c r="I50" s="40">
        <f t="shared" si="8"/>
        <v>0.18714800000000001</v>
      </c>
      <c r="J50" s="40">
        <f t="shared" si="8"/>
        <v>1.00284E-2</v>
      </c>
      <c r="K50" s="40">
        <f t="shared" si="8"/>
        <v>0.21104780000000001</v>
      </c>
      <c r="L50" s="40">
        <f t="shared" si="8"/>
        <v>0</v>
      </c>
      <c r="M50" s="40">
        <f t="shared" si="8"/>
        <v>1.3871399999999999E-2</v>
      </c>
      <c r="N50" s="40">
        <f t="shared" si="8"/>
        <v>0.18714800000000001</v>
      </c>
      <c r="O50" s="40">
        <f t="shared" si="8"/>
        <v>1.00284E-2</v>
      </c>
      <c r="P50" s="40">
        <f t="shared" si="8"/>
        <v>0</v>
      </c>
      <c r="Q50" s="40">
        <f t="shared" si="8"/>
        <v>0</v>
      </c>
      <c r="R50" s="40">
        <f t="shared" si="8"/>
        <v>0</v>
      </c>
      <c r="S50" s="40">
        <f t="shared" si="8"/>
        <v>0</v>
      </c>
      <c r="T50" s="40">
        <f t="shared" si="8"/>
        <v>0</v>
      </c>
      <c r="U50" s="40">
        <f t="shared" si="8"/>
        <v>0</v>
      </c>
      <c r="V50" s="40">
        <f t="shared" si="8"/>
        <v>0</v>
      </c>
      <c r="W50" s="40">
        <f t="shared" si="8"/>
        <v>0</v>
      </c>
      <c r="X50" s="40">
        <f t="shared" si="8"/>
        <v>0</v>
      </c>
      <c r="Y50" s="40">
        <f t="shared" si="8"/>
        <v>0</v>
      </c>
      <c r="Z50" s="40">
        <f t="shared" si="8"/>
        <v>0</v>
      </c>
      <c r="AA50" s="40">
        <f t="shared" si="8"/>
        <v>0</v>
      </c>
      <c r="AB50" s="40">
        <f t="shared" si="8"/>
        <v>0</v>
      </c>
      <c r="AC50" s="40">
        <f t="shared" si="8"/>
        <v>0</v>
      </c>
      <c r="AD50" s="40">
        <f t="shared" si="8"/>
        <v>0</v>
      </c>
      <c r="AE50" s="40">
        <f t="shared" si="8"/>
        <v>0.18649399999999999</v>
      </c>
      <c r="AF50" s="40">
        <f t="shared" si="8"/>
        <v>0.17299</v>
      </c>
      <c r="AG50" s="40">
        <f t="shared" si="8"/>
        <v>0</v>
      </c>
      <c r="AH50" s="40">
        <f t="shared" si="8"/>
        <v>1.1370000000000002E-2</v>
      </c>
      <c r="AI50" s="40">
        <f t="shared" si="8"/>
        <v>0.15340000000000001</v>
      </c>
      <c r="AJ50" s="40">
        <f t="shared" si="8"/>
        <v>8.2199999999999999E-3</v>
      </c>
      <c r="AK50" s="40">
        <f>AK51</f>
        <v>0.17299</v>
      </c>
      <c r="AL50" s="40">
        <f t="shared" si="9"/>
        <v>0</v>
      </c>
      <c r="AM50" s="40">
        <f t="shared" si="9"/>
        <v>1.1370000000000002E-2</v>
      </c>
      <c r="AN50" s="40">
        <f t="shared" si="9"/>
        <v>0.15340000000000001</v>
      </c>
      <c r="AO50" s="40">
        <f t="shared" si="9"/>
        <v>8.2199999999999999E-3</v>
      </c>
      <c r="AP50" s="40">
        <f t="shared" si="9"/>
        <v>0</v>
      </c>
      <c r="AQ50" s="40">
        <f t="shared" si="9"/>
        <v>0</v>
      </c>
      <c r="AR50" s="40">
        <f t="shared" si="9"/>
        <v>0</v>
      </c>
      <c r="AS50" s="40">
        <f t="shared" si="9"/>
        <v>0</v>
      </c>
      <c r="AT50" s="40">
        <f t="shared" si="9"/>
        <v>0</v>
      </c>
      <c r="AU50" s="40">
        <f t="shared" si="9"/>
        <v>0</v>
      </c>
      <c r="AV50" s="40">
        <f t="shared" si="9"/>
        <v>0</v>
      </c>
      <c r="AW50" s="40">
        <f t="shared" si="9"/>
        <v>0</v>
      </c>
      <c r="AX50" s="40">
        <f t="shared" si="9"/>
        <v>0</v>
      </c>
      <c r="AY50" s="40">
        <f t="shared" si="9"/>
        <v>0</v>
      </c>
      <c r="AZ50" s="40">
        <f t="shared" si="9"/>
        <v>0</v>
      </c>
      <c r="BA50" s="40">
        <f t="shared" si="9"/>
        <v>0</v>
      </c>
      <c r="BB50" s="40">
        <f t="shared" si="9"/>
        <v>0</v>
      </c>
      <c r="BC50" s="40">
        <f t="shared" si="9"/>
        <v>0</v>
      </c>
      <c r="BD50" s="40">
        <f t="shared" si="9"/>
        <v>0</v>
      </c>
    </row>
    <row r="51" spans="2:56" ht="47.25" x14ac:dyDescent="0.25">
      <c r="B51" s="61" t="s">
        <v>475</v>
      </c>
      <c r="C51" s="32" t="s">
        <v>947</v>
      </c>
      <c r="D51" s="34" t="s">
        <v>909</v>
      </c>
      <c r="E51" s="40">
        <f>SUM(E55:E67)</f>
        <v>0.22379279999999999</v>
      </c>
      <c r="F51" s="40">
        <f t="shared" ref="F51:BD51" si="10">SUM(F55:F67)</f>
        <v>0.21104780000000001</v>
      </c>
      <c r="G51" s="40">
        <f t="shared" si="10"/>
        <v>0</v>
      </c>
      <c r="H51" s="40">
        <f t="shared" si="10"/>
        <v>1.3871399999999999E-2</v>
      </c>
      <c r="I51" s="40">
        <f t="shared" si="10"/>
        <v>0.18714800000000001</v>
      </c>
      <c r="J51" s="40">
        <f t="shared" si="10"/>
        <v>1.00284E-2</v>
      </c>
      <c r="K51" s="40">
        <f t="shared" si="10"/>
        <v>0.21104780000000001</v>
      </c>
      <c r="L51" s="40">
        <f t="shared" si="10"/>
        <v>0</v>
      </c>
      <c r="M51" s="40">
        <f t="shared" si="10"/>
        <v>1.3871399999999999E-2</v>
      </c>
      <c r="N51" s="40">
        <f t="shared" si="10"/>
        <v>0.18714800000000001</v>
      </c>
      <c r="O51" s="40">
        <f t="shared" si="10"/>
        <v>1.00284E-2</v>
      </c>
      <c r="P51" s="40">
        <f t="shared" si="10"/>
        <v>0</v>
      </c>
      <c r="Q51" s="40">
        <f t="shared" si="10"/>
        <v>0</v>
      </c>
      <c r="R51" s="40">
        <f t="shared" si="10"/>
        <v>0</v>
      </c>
      <c r="S51" s="40">
        <f t="shared" si="10"/>
        <v>0</v>
      </c>
      <c r="T51" s="40">
        <f t="shared" si="10"/>
        <v>0</v>
      </c>
      <c r="U51" s="40">
        <f t="shared" si="10"/>
        <v>0</v>
      </c>
      <c r="V51" s="40">
        <f t="shared" si="10"/>
        <v>0</v>
      </c>
      <c r="W51" s="40">
        <f t="shared" si="10"/>
        <v>0</v>
      </c>
      <c r="X51" s="40">
        <f t="shared" si="10"/>
        <v>0</v>
      </c>
      <c r="Y51" s="40">
        <f t="shared" si="10"/>
        <v>0</v>
      </c>
      <c r="Z51" s="40">
        <f t="shared" si="10"/>
        <v>0</v>
      </c>
      <c r="AA51" s="40">
        <f t="shared" si="10"/>
        <v>0</v>
      </c>
      <c r="AB51" s="40">
        <f t="shared" si="10"/>
        <v>0</v>
      </c>
      <c r="AC51" s="40">
        <f t="shared" si="10"/>
        <v>0</v>
      </c>
      <c r="AD51" s="40">
        <f t="shared" si="10"/>
        <v>0</v>
      </c>
      <c r="AE51" s="40">
        <f t="shared" si="10"/>
        <v>0.18649399999999999</v>
      </c>
      <c r="AF51" s="40">
        <f t="shared" si="10"/>
        <v>0.17299</v>
      </c>
      <c r="AG51" s="40">
        <f t="shared" si="10"/>
        <v>0</v>
      </c>
      <c r="AH51" s="40">
        <f t="shared" si="10"/>
        <v>1.1370000000000002E-2</v>
      </c>
      <c r="AI51" s="40">
        <f t="shared" si="10"/>
        <v>0.15340000000000001</v>
      </c>
      <c r="AJ51" s="40">
        <f t="shared" si="10"/>
        <v>8.2199999999999999E-3</v>
      </c>
      <c r="AK51" s="40">
        <f t="shared" si="10"/>
        <v>0.17299</v>
      </c>
      <c r="AL51" s="40">
        <f t="shared" si="10"/>
        <v>0</v>
      </c>
      <c r="AM51" s="40">
        <f t="shared" si="10"/>
        <v>1.1370000000000002E-2</v>
      </c>
      <c r="AN51" s="40">
        <f t="shared" si="10"/>
        <v>0.15340000000000001</v>
      </c>
      <c r="AO51" s="40">
        <f t="shared" si="10"/>
        <v>8.2199999999999999E-3</v>
      </c>
      <c r="AP51" s="40">
        <f t="shared" si="10"/>
        <v>0</v>
      </c>
      <c r="AQ51" s="40">
        <f t="shared" si="10"/>
        <v>0</v>
      </c>
      <c r="AR51" s="40">
        <f t="shared" si="10"/>
        <v>0</v>
      </c>
      <c r="AS51" s="40">
        <f t="shared" si="10"/>
        <v>0</v>
      </c>
      <c r="AT51" s="40">
        <f t="shared" si="10"/>
        <v>0</v>
      </c>
      <c r="AU51" s="40">
        <f t="shared" si="10"/>
        <v>0</v>
      </c>
      <c r="AV51" s="40">
        <f t="shared" si="10"/>
        <v>0</v>
      </c>
      <c r="AW51" s="40">
        <f t="shared" si="10"/>
        <v>0</v>
      </c>
      <c r="AX51" s="40">
        <f t="shared" si="10"/>
        <v>0</v>
      </c>
      <c r="AY51" s="40">
        <f t="shared" si="10"/>
        <v>0</v>
      </c>
      <c r="AZ51" s="40">
        <f t="shared" si="10"/>
        <v>0</v>
      </c>
      <c r="BA51" s="40">
        <f t="shared" si="10"/>
        <v>0</v>
      </c>
      <c r="BB51" s="40">
        <f t="shared" si="10"/>
        <v>0</v>
      </c>
      <c r="BC51" s="40">
        <f t="shared" si="10"/>
        <v>0</v>
      </c>
      <c r="BD51" s="40">
        <f t="shared" si="10"/>
        <v>0</v>
      </c>
    </row>
    <row r="52" spans="2:56" ht="110.25" hidden="1" x14ac:dyDescent="0.25">
      <c r="B52" s="127" t="s">
        <v>477</v>
      </c>
      <c r="C52" s="128" t="s">
        <v>948</v>
      </c>
      <c r="D52" s="129" t="s">
        <v>949</v>
      </c>
      <c r="E52" s="130">
        <f>'10'!H50</f>
        <v>0.61480559999999995</v>
      </c>
      <c r="F52" s="130">
        <f>SUM(G52:J52)</f>
        <v>0.54500000000000004</v>
      </c>
      <c r="G52" s="130">
        <f>L52+Q52+V52+AA52</f>
        <v>0</v>
      </c>
      <c r="H52" s="130">
        <f t="shared" ref="H52:J52" si="11">M52+R52+W52+AB52</f>
        <v>3.2000000000000001E-2</v>
      </c>
      <c r="I52" s="130">
        <f t="shared" si="11"/>
        <v>0.48799999999999999</v>
      </c>
      <c r="J52" s="130">
        <f t="shared" si="11"/>
        <v>2.5000000000000001E-2</v>
      </c>
      <c r="K52" s="130">
        <v>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30">
        <v>0</v>
      </c>
      <c r="U52" s="130">
        <v>0</v>
      </c>
      <c r="V52" s="130">
        <v>0</v>
      </c>
      <c r="W52" s="130">
        <v>0</v>
      </c>
      <c r="X52" s="130">
        <v>0</v>
      </c>
      <c r="Y52" s="130">
        <v>0</v>
      </c>
      <c r="Z52" s="130">
        <f>SUM(AA52:AD52)</f>
        <v>0.54500000000000004</v>
      </c>
      <c r="AA52" s="130">
        <v>0</v>
      </c>
      <c r="AB52" s="130">
        <v>3.2000000000000001E-2</v>
      </c>
      <c r="AC52" s="130">
        <v>0.48799999999999999</v>
      </c>
      <c r="AD52" s="130">
        <v>2.5000000000000001E-2</v>
      </c>
      <c r="AE52" s="130">
        <f>'12'!I51</f>
        <v>0.51233799999999996</v>
      </c>
      <c r="AF52" s="130">
        <f>SUM(AG52:AJ52)</f>
        <v>0.54500000000000004</v>
      </c>
      <c r="AG52" s="130">
        <f>AL52+AQ52+AV52+BA52</f>
        <v>0</v>
      </c>
      <c r="AH52" s="130">
        <f t="shared" ref="AH52:AH68" si="12">AM52+AR52+AW52+BB52</f>
        <v>3.2000000000000001E-2</v>
      </c>
      <c r="AI52" s="130">
        <f t="shared" ref="AI52:AI68" si="13">AN52+AS52+AX52+BC52</f>
        <v>0.48799999999999999</v>
      </c>
      <c r="AJ52" s="130">
        <f t="shared" ref="AJ52:AJ68" si="14">AO52+AT52+AY52+BD52</f>
        <v>2.5000000000000001E-2</v>
      </c>
      <c r="AK52" s="130">
        <v>0</v>
      </c>
      <c r="AL52" s="130">
        <v>0</v>
      </c>
      <c r="AM52" s="130">
        <v>0</v>
      </c>
      <c r="AN52" s="130">
        <v>0</v>
      </c>
      <c r="AO52" s="130">
        <v>0</v>
      </c>
      <c r="AP52" s="130">
        <v>0</v>
      </c>
      <c r="AQ52" s="130">
        <v>0</v>
      </c>
      <c r="AR52" s="130">
        <v>0</v>
      </c>
      <c r="AS52" s="130">
        <v>0</v>
      </c>
      <c r="AT52" s="130">
        <v>0</v>
      </c>
      <c r="AU52" s="130">
        <v>0</v>
      </c>
      <c r="AV52" s="130">
        <v>0</v>
      </c>
      <c r="AW52" s="130">
        <v>0</v>
      </c>
      <c r="AX52" s="130">
        <v>0</v>
      </c>
      <c r="AY52" s="130">
        <v>0</v>
      </c>
      <c r="AZ52" s="130">
        <f>SUM(BA52:BD52)</f>
        <v>0.54500000000000004</v>
      </c>
      <c r="BA52" s="130">
        <v>0</v>
      </c>
      <c r="BB52" s="130">
        <v>3.2000000000000001E-2</v>
      </c>
      <c r="BC52" s="130">
        <v>0.48799999999999999</v>
      </c>
      <c r="BD52" s="130">
        <v>2.5000000000000001E-2</v>
      </c>
    </row>
    <row r="53" spans="2:56" ht="110.25" hidden="1" x14ac:dyDescent="0.25">
      <c r="B53" s="127" t="s">
        <v>478</v>
      </c>
      <c r="C53" s="128" t="s">
        <v>950</v>
      </c>
      <c r="D53" s="129" t="s">
        <v>951</v>
      </c>
      <c r="E53" s="130">
        <f>'10'!H51</f>
        <v>0.6227916</v>
      </c>
      <c r="F53" s="130">
        <f t="shared" ref="F53:F73" si="15">SUM(G53:J53)</f>
        <v>0.54500000000000004</v>
      </c>
      <c r="G53" s="130">
        <f t="shared" ref="G53:G67" si="16">L53+Q53+V53+AA53</f>
        <v>0</v>
      </c>
      <c r="H53" s="130">
        <f t="shared" ref="H53:H67" si="17">M53+R53+W53+AB53</f>
        <v>3.2000000000000001E-2</v>
      </c>
      <c r="I53" s="130">
        <f t="shared" ref="I53:I67" si="18">N53+S53+X53+AC53</f>
        <v>0.48799999999999999</v>
      </c>
      <c r="J53" s="130">
        <f t="shared" ref="J53:J67" si="19">O53+T53+Y53+AD53</f>
        <v>2.5000000000000001E-2</v>
      </c>
      <c r="K53" s="130">
        <v>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30">
        <v>0</v>
      </c>
      <c r="R53" s="130">
        <v>0</v>
      </c>
      <c r="S53" s="130">
        <v>0</v>
      </c>
      <c r="T53" s="130">
        <v>0</v>
      </c>
      <c r="U53" s="130">
        <v>0</v>
      </c>
      <c r="V53" s="130">
        <v>0</v>
      </c>
      <c r="W53" s="130">
        <v>0</v>
      </c>
      <c r="X53" s="130">
        <v>0</v>
      </c>
      <c r="Y53" s="130">
        <v>0</v>
      </c>
      <c r="Z53" s="130">
        <f t="shared" ref="Z53:Z67" si="20">SUM(AA53:AD53)</f>
        <v>0.54500000000000004</v>
      </c>
      <c r="AA53" s="130">
        <v>0</v>
      </c>
      <c r="AB53" s="130">
        <v>3.2000000000000001E-2</v>
      </c>
      <c r="AC53" s="130">
        <v>0.48799999999999999</v>
      </c>
      <c r="AD53" s="130">
        <v>2.5000000000000001E-2</v>
      </c>
      <c r="AE53" s="130">
        <f>'12'!I52</f>
        <v>0.51899300000000004</v>
      </c>
      <c r="AF53" s="130">
        <f t="shared" ref="AF53:AF73" si="21">SUM(AG53:AJ53)</f>
        <v>0.54500000000000004</v>
      </c>
      <c r="AG53" s="130">
        <f t="shared" ref="AG53:AG68" si="22">AL53+AQ53+AV53+BA53</f>
        <v>0</v>
      </c>
      <c r="AH53" s="130">
        <f t="shared" si="12"/>
        <v>3.2000000000000001E-2</v>
      </c>
      <c r="AI53" s="130">
        <f t="shared" si="13"/>
        <v>0.48799999999999999</v>
      </c>
      <c r="AJ53" s="130">
        <f t="shared" si="14"/>
        <v>2.5000000000000001E-2</v>
      </c>
      <c r="AK53" s="130">
        <v>0</v>
      </c>
      <c r="AL53" s="130">
        <v>0</v>
      </c>
      <c r="AM53" s="130">
        <v>0</v>
      </c>
      <c r="AN53" s="130">
        <v>0</v>
      </c>
      <c r="AO53" s="130">
        <v>0</v>
      </c>
      <c r="AP53" s="130">
        <v>0</v>
      </c>
      <c r="AQ53" s="130">
        <v>0</v>
      </c>
      <c r="AR53" s="130">
        <v>0</v>
      </c>
      <c r="AS53" s="130">
        <v>0</v>
      </c>
      <c r="AT53" s="130">
        <v>0</v>
      </c>
      <c r="AU53" s="130">
        <v>0</v>
      </c>
      <c r="AV53" s="130">
        <v>0</v>
      </c>
      <c r="AW53" s="130">
        <v>0</v>
      </c>
      <c r="AX53" s="130">
        <v>0</v>
      </c>
      <c r="AY53" s="130">
        <v>0</v>
      </c>
      <c r="AZ53" s="130">
        <f t="shared" ref="AZ53:AZ68" si="23">SUM(BA53:BD53)</f>
        <v>0.54500000000000004</v>
      </c>
      <c r="BA53" s="130">
        <v>0</v>
      </c>
      <c r="BB53" s="130">
        <v>3.2000000000000001E-2</v>
      </c>
      <c r="BC53" s="130">
        <v>0.48799999999999999</v>
      </c>
      <c r="BD53" s="130">
        <v>2.5000000000000001E-2</v>
      </c>
    </row>
    <row r="54" spans="2:56" ht="110.25" hidden="1" x14ac:dyDescent="0.25">
      <c r="B54" s="127" t="s">
        <v>479</v>
      </c>
      <c r="C54" s="128" t="s">
        <v>952</v>
      </c>
      <c r="D54" s="129" t="s">
        <v>953</v>
      </c>
      <c r="E54" s="130">
        <f>'10'!H52</f>
        <v>0.6227916</v>
      </c>
      <c r="F54" s="130">
        <f t="shared" si="15"/>
        <v>0.54500000000000004</v>
      </c>
      <c r="G54" s="130">
        <f t="shared" si="16"/>
        <v>0</v>
      </c>
      <c r="H54" s="130">
        <f t="shared" si="17"/>
        <v>3.2000000000000001E-2</v>
      </c>
      <c r="I54" s="130">
        <f t="shared" si="18"/>
        <v>0.48799999999999999</v>
      </c>
      <c r="J54" s="130">
        <f t="shared" si="19"/>
        <v>2.5000000000000001E-2</v>
      </c>
      <c r="K54" s="130">
        <v>0</v>
      </c>
      <c r="L54" s="130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30">
        <v>0</v>
      </c>
      <c r="V54" s="130">
        <v>0</v>
      </c>
      <c r="W54" s="130">
        <v>0</v>
      </c>
      <c r="X54" s="130">
        <v>0</v>
      </c>
      <c r="Y54" s="130">
        <v>0</v>
      </c>
      <c r="Z54" s="130">
        <f t="shared" si="20"/>
        <v>0.54500000000000004</v>
      </c>
      <c r="AA54" s="130">
        <v>0</v>
      </c>
      <c r="AB54" s="130">
        <v>3.2000000000000001E-2</v>
      </c>
      <c r="AC54" s="130">
        <v>0.48799999999999999</v>
      </c>
      <c r="AD54" s="130">
        <v>2.5000000000000001E-2</v>
      </c>
      <c r="AE54" s="130">
        <f>'12'!I53</f>
        <v>0.51899300000000004</v>
      </c>
      <c r="AF54" s="130">
        <f t="shared" si="21"/>
        <v>0.54500000000000004</v>
      </c>
      <c r="AG54" s="130">
        <f t="shared" si="22"/>
        <v>0</v>
      </c>
      <c r="AH54" s="130">
        <f t="shared" si="12"/>
        <v>3.2000000000000001E-2</v>
      </c>
      <c r="AI54" s="130">
        <f t="shared" si="13"/>
        <v>0.48799999999999999</v>
      </c>
      <c r="AJ54" s="130">
        <f t="shared" si="14"/>
        <v>2.5000000000000001E-2</v>
      </c>
      <c r="AK54" s="130">
        <v>0</v>
      </c>
      <c r="AL54" s="130">
        <v>0</v>
      </c>
      <c r="AM54" s="130">
        <v>0</v>
      </c>
      <c r="AN54" s="130">
        <v>0</v>
      </c>
      <c r="AO54" s="130">
        <v>0</v>
      </c>
      <c r="AP54" s="130">
        <v>0</v>
      </c>
      <c r="AQ54" s="130">
        <v>0</v>
      </c>
      <c r="AR54" s="130">
        <v>0</v>
      </c>
      <c r="AS54" s="130">
        <v>0</v>
      </c>
      <c r="AT54" s="130">
        <v>0</v>
      </c>
      <c r="AU54" s="130">
        <v>0</v>
      </c>
      <c r="AV54" s="130">
        <v>0</v>
      </c>
      <c r="AW54" s="130">
        <v>0</v>
      </c>
      <c r="AX54" s="130">
        <v>0</v>
      </c>
      <c r="AY54" s="130">
        <v>0</v>
      </c>
      <c r="AZ54" s="130">
        <f t="shared" si="23"/>
        <v>0.54500000000000004</v>
      </c>
      <c r="BA54" s="130">
        <v>0</v>
      </c>
      <c r="BB54" s="130">
        <v>3.2000000000000001E-2</v>
      </c>
      <c r="BC54" s="130">
        <v>0.48799999999999999</v>
      </c>
      <c r="BD54" s="130">
        <v>2.5000000000000001E-2</v>
      </c>
    </row>
    <row r="55" spans="2:56" ht="78.75" hidden="1" x14ac:dyDescent="0.25">
      <c r="B55" s="61" t="s">
        <v>984</v>
      </c>
      <c r="C55" s="32" t="s">
        <v>985</v>
      </c>
      <c r="D55" s="34" t="s">
        <v>986</v>
      </c>
      <c r="E55" s="40">
        <f>'10'!H53</f>
        <v>0</v>
      </c>
      <c r="F55" s="51">
        <f t="shared" si="15"/>
        <v>0</v>
      </c>
      <c r="G55" s="51">
        <f t="shared" si="16"/>
        <v>0</v>
      </c>
      <c r="H55" s="51">
        <f t="shared" si="17"/>
        <v>0</v>
      </c>
      <c r="I55" s="51">
        <f t="shared" si="18"/>
        <v>0</v>
      </c>
      <c r="J55" s="51">
        <f t="shared" si="19"/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f t="shared" si="20"/>
        <v>0</v>
      </c>
      <c r="AA55" s="51">
        <v>0</v>
      </c>
      <c r="AB55" s="51">
        <v>0</v>
      </c>
      <c r="AC55" s="51">
        <v>0</v>
      </c>
      <c r="AD55" s="51">
        <v>0</v>
      </c>
      <c r="AE55" s="40">
        <f>'12'!I54</f>
        <v>0</v>
      </c>
      <c r="AF55" s="51">
        <f t="shared" si="21"/>
        <v>0</v>
      </c>
      <c r="AG55" s="51">
        <f t="shared" si="22"/>
        <v>0</v>
      </c>
      <c r="AH55" s="51">
        <f t="shared" si="12"/>
        <v>0</v>
      </c>
      <c r="AI55" s="51">
        <f t="shared" si="13"/>
        <v>0</v>
      </c>
      <c r="AJ55" s="51">
        <f t="shared" si="14"/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  <c r="AV55" s="51">
        <v>0</v>
      </c>
      <c r="AW55" s="51">
        <v>0</v>
      </c>
      <c r="AX55" s="51">
        <v>0</v>
      </c>
      <c r="AY55" s="51">
        <v>0</v>
      </c>
      <c r="AZ55" s="51">
        <f t="shared" si="23"/>
        <v>0</v>
      </c>
      <c r="BA55" s="51">
        <v>0</v>
      </c>
      <c r="BB55" s="51">
        <v>0</v>
      </c>
      <c r="BC55" s="51">
        <v>0</v>
      </c>
      <c r="BD55" s="51">
        <v>0</v>
      </c>
    </row>
    <row r="56" spans="2:56" ht="110.25" hidden="1" x14ac:dyDescent="0.25">
      <c r="B56" s="61" t="s">
        <v>987</v>
      </c>
      <c r="C56" s="32" t="s">
        <v>988</v>
      </c>
      <c r="D56" s="34" t="s">
        <v>989</v>
      </c>
      <c r="E56" s="40">
        <f>'10'!H54</f>
        <v>0</v>
      </c>
      <c r="F56" s="51">
        <f t="shared" si="15"/>
        <v>0</v>
      </c>
      <c r="G56" s="51">
        <f t="shared" si="16"/>
        <v>0</v>
      </c>
      <c r="H56" s="51">
        <f t="shared" si="17"/>
        <v>0</v>
      </c>
      <c r="I56" s="51">
        <f t="shared" si="18"/>
        <v>0</v>
      </c>
      <c r="J56" s="51">
        <f t="shared" si="19"/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f t="shared" si="20"/>
        <v>0</v>
      </c>
      <c r="AA56" s="51">
        <v>0</v>
      </c>
      <c r="AB56" s="51">
        <v>0</v>
      </c>
      <c r="AC56" s="51">
        <v>0</v>
      </c>
      <c r="AD56" s="51">
        <v>0</v>
      </c>
      <c r="AE56" s="40">
        <f>'12'!I55</f>
        <v>0</v>
      </c>
      <c r="AF56" s="51">
        <f t="shared" si="21"/>
        <v>0</v>
      </c>
      <c r="AG56" s="51">
        <f t="shared" si="22"/>
        <v>0</v>
      </c>
      <c r="AH56" s="51">
        <f t="shared" si="12"/>
        <v>0</v>
      </c>
      <c r="AI56" s="51">
        <f t="shared" si="13"/>
        <v>0</v>
      </c>
      <c r="AJ56" s="51">
        <f t="shared" si="14"/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1">
        <v>0</v>
      </c>
      <c r="AR56" s="51">
        <v>0</v>
      </c>
      <c r="AS56" s="51">
        <v>0</v>
      </c>
      <c r="AT56" s="51">
        <v>0</v>
      </c>
      <c r="AU56" s="51">
        <v>0</v>
      </c>
      <c r="AV56" s="51">
        <v>0</v>
      </c>
      <c r="AW56" s="51">
        <v>0</v>
      </c>
      <c r="AX56" s="51">
        <v>0</v>
      </c>
      <c r="AY56" s="51">
        <v>0</v>
      </c>
      <c r="AZ56" s="51">
        <f t="shared" si="23"/>
        <v>0</v>
      </c>
      <c r="BA56" s="51">
        <v>0</v>
      </c>
      <c r="BB56" s="51">
        <v>0</v>
      </c>
      <c r="BC56" s="51">
        <v>0</v>
      </c>
      <c r="BD56" s="51">
        <v>0</v>
      </c>
    </row>
    <row r="57" spans="2:56" ht="78.75" hidden="1" x14ac:dyDescent="0.25">
      <c r="B57" s="61" t="s">
        <v>990</v>
      </c>
      <c r="C57" s="32" t="s">
        <v>991</v>
      </c>
      <c r="D57" s="34" t="s">
        <v>992</v>
      </c>
      <c r="E57" s="40">
        <f>'10'!H55</f>
        <v>0</v>
      </c>
      <c r="F57" s="51">
        <f t="shared" si="15"/>
        <v>0</v>
      </c>
      <c r="G57" s="51">
        <f t="shared" si="16"/>
        <v>0</v>
      </c>
      <c r="H57" s="51">
        <f t="shared" si="17"/>
        <v>0</v>
      </c>
      <c r="I57" s="51">
        <f t="shared" si="18"/>
        <v>0</v>
      </c>
      <c r="J57" s="51">
        <f t="shared" si="19"/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f t="shared" si="20"/>
        <v>0</v>
      </c>
      <c r="AA57" s="51">
        <v>0</v>
      </c>
      <c r="AB57" s="51">
        <v>0</v>
      </c>
      <c r="AC57" s="51">
        <v>0</v>
      </c>
      <c r="AD57" s="51">
        <v>0</v>
      </c>
      <c r="AE57" s="40">
        <f>'12'!I56</f>
        <v>0</v>
      </c>
      <c r="AF57" s="51">
        <f t="shared" si="21"/>
        <v>0</v>
      </c>
      <c r="AG57" s="51">
        <f t="shared" si="22"/>
        <v>0</v>
      </c>
      <c r="AH57" s="51">
        <f t="shared" si="12"/>
        <v>0</v>
      </c>
      <c r="AI57" s="51">
        <f t="shared" si="13"/>
        <v>0</v>
      </c>
      <c r="AJ57" s="51">
        <f t="shared" si="14"/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v>0</v>
      </c>
      <c r="AU57" s="51">
        <v>0</v>
      </c>
      <c r="AV57" s="51">
        <v>0</v>
      </c>
      <c r="AW57" s="51">
        <v>0</v>
      </c>
      <c r="AX57" s="51">
        <v>0</v>
      </c>
      <c r="AY57" s="51">
        <v>0</v>
      </c>
      <c r="AZ57" s="51">
        <f t="shared" si="23"/>
        <v>0</v>
      </c>
      <c r="BA57" s="51">
        <v>0</v>
      </c>
      <c r="BB57" s="51">
        <v>0</v>
      </c>
      <c r="BC57" s="51">
        <v>0</v>
      </c>
      <c r="BD57" s="51">
        <v>0</v>
      </c>
    </row>
    <row r="58" spans="2:56" ht="78.75" hidden="1" x14ac:dyDescent="0.25">
      <c r="B58" s="61" t="s">
        <v>993</v>
      </c>
      <c r="C58" s="32" t="s">
        <v>994</v>
      </c>
      <c r="D58" s="34" t="s">
        <v>995</v>
      </c>
      <c r="E58" s="40">
        <f>'10'!H56</f>
        <v>0</v>
      </c>
      <c r="F58" s="51">
        <f t="shared" si="15"/>
        <v>0</v>
      </c>
      <c r="G58" s="51">
        <f t="shared" si="16"/>
        <v>0</v>
      </c>
      <c r="H58" s="51">
        <f t="shared" si="17"/>
        <v>0</v>
      </c>
      <c r="I58" s="51">
        <f t="shared" si="18"/>
        <v>0</v>
      </c>
      <c r="J58" s="51">
        <f t="shared" si="19"/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f t="shared" si="20"/>
        <v>0</v>
      </c>
      <c r="AA58" s="51">
        <v>0</v>
      </c>
      <c r="AB58" s="51">
        <v>0</v>
      </c>
      <c r="AC58" s="51">
        <v>0</v>
      </c>
      <c r="AD58" s="51">
        <v>0</v>
      </c>
      <c r="AE58" s="40">
        <f>'12'!I57</f>
        <v>0</v>
      </c>
      <c r="AF58" s="51">
        <f t="shared" si="21"/>
        <v>0</v>
      </c>
      <c r="AG58" s="51">
        <f t="shared" si="22"/>
        <v>0</v>
      </c>
      <c r="AH58" s="51">
        <f t="shared" si="12"/>
        <v>0</v>
      </c>
      <c r="AI58" s="51">
        <f t="shared" si="13"/>
        <v>0</v>
      </c>
      <c r="AJ58" s="51">
        <f t="shared" si="14"/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>
        <f t="shared" si="23"/>
        <v>0</v>
      </c>
      <c r="BA58" s="51">
        <v>0</v>
      </c>
      <c r="BB58" s="51">
        <v>0</v>
      </c>
      <c r="BC58" s="51">
        <v>0</v>
      </c>
      <c r="BD58" s="51">
        <v>0</v>
      </c>
    </row>
    <row r="59" spans="2:56" ht="78.75" hidden="1" x14ac:dyDescent="0.25">
      <c r="B59" s="61" t="s">
        <v>996</v>
      </c>
      <c r="C59" s="32" t="s">
        <v>997</v>
      </c>
      <c r="D59" s="34" t="s">
        <v>998</v>
      </c>
      <c r="E59" s="40">
        <f>'10'!H57</f>
        <v>0</v>
      </c>
      <c r="F59" s="51">
        <f t="shared" si="15"/>
        <v>0</v>
      </c>
      <c r="G59" s="51">
        <f t="shared" si="16"/>
        <v>0</v>
      </c>
      <c r="H59" s="51">
        <f t="shared" si="17"/>
        <v>0</v>
      </c>
      <c r="I59" s="51">
        <f t="shared" si="18"/>
        <v>0</v>
      </c>
      <c r="J59" s="51">
        <f t="shared" si="19"/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f t="shared" si="20"/>
        <v>0</v>
      </c>
      <c r="AA59" s="51">
        <v>0</v>
      </c>
      <c r="AB59" s="51">
        <v>0</v>
      </c>
      <c r="AC59" s="51">
        <v>0</v>
      </c>
      <c r="AD59" s="51">
        <v>0</v>
      </c>
      <c r="AE59" s="40">
        <f>'12'!I58</f>
        <v>0</v>
      </c>
      <c r="AF59" s="51">
        <f t="shared" si="21"/>
        <v>0</v>
      </c>
      <c r="AG59" s="51">
        <f t="shared" si="22"/>
        <v>0</v>
      </c>
      <c r="AH59" s="51">
        <f t="shared" si="12"/>
        <v>0</v>
      </c>
      <c r="AI59" s="51">
        <f t="shared" si="13"/>
        <v>0</v>
      </c>
      <c r="AJ59" s="51">
        <f t="shared" si="14"/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f t="shared" si="23"/>
        <v>0</v>
      </c>
      <c r="BA59" s="51">
        <v>0</v>
      </c>
      <c r="BB59" s="51">
        <v>0</v>
      </c>
      <c r="BC59" s="51">
        <v>0</v>
      </c>
      <c r="BD59" s="51">
        <v>0</v>
      </c>
    </row>
    <row r="60" spans="2:56" ht="78.75" x14ac:dyDescent="0.25">
      <c r="B60" s="61" t="s">
        <v>999</v>
      </c>
      <c r="C60" s="32" t="s">
        <v>1000</v>
      </c>
      <c r="D60" s="34" t="s">
        <v>1001</v>
      </c>
      <c r="E60" s="40">
        <f>'10'!H58</f>
        <v>0.22379279999999999</v>
      </c>
      <c r="F60" s="51">
        <f t="shared" si="15"/>
        <v>0.21104780000000001</v>
      </c>
      <c r="G60" s="51">
        <f t="shared" si="16"/>
        <v>0</v>
      </c>
      <c r="H60" s="51">
        <f t="shared" si="17"/>
        <v>1.3871399999999999E-2</v>
      </c>
      <c r="I60" s="51">
        <f t="shared" si="18"/>
        <v>0.18714800000000001</v>
      </c>
      <c r="J60" s="51">
        <f t="shared" si="19"/>
        <v>1.00284E-2</v>
      </c>
      <c r="K60" s="51">
        <f>SUM(L60:O60)</f>
        <v>0.21104780000000001</v>
      </c>
      <c r="L60" s="51">
        <v>0</v>
      </c>
      <c r="M60" s="51">
        <v>1.3871399999999999E-2</v>
      </c>
      <c r="N60" s="51">
        <v>0.18714800000000001</v>
      </c>
      <c r="O60" s="51">
        <v>1.00284E-2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f t="shared" si="20"/>
        <v>0</v>
      </c>
      <c r="AA60" s="51">
        <v>0</v>
      </c>
      <c r="AB60" s="51">
        <v>0</v>
      </c>
      <c r="AC60" s="51">
        <v>0</v>
      </c>
      <c r="AD60" s="51">
        <v>0</v>
      </c>
      <c r="AE60" s="40">
        <f>'12'!I59</f>
        <v>0.18649399999999999</v>
      </c>
      <c r="AF60" s="51">
        <f t="shared" si="21"/>
        <v>0.17299</v>
      </c>
      <c r="AG60" s="51">
        <f t="shared" si="22"/>
        <v>0</v>
      </c>
      <c r="AH60" s="51">
        <f t="shared" si="12"/>
        <v>1.1370000000000002E-2</v>
      </c>
      <c r="AI60" s="51">
        <f t="shared" si="13"/>
        <v>0.15340000000000001</v>
      </c>
      <c r="AJ60" s="51">
        <f t="shared" si="14"/>
        <v>8.2199999999999999E-3</v>
      </c>
      <c r="AK60" s="51">
        <f>SUM(AL60:AO60)</f>
        <v>0.17299</v>
      </c>
      <c r="AL60" s="51">
        <v>0</v>
      </c>
      <c r="AM60" s="51">
        <f>0.0138714/1.22</f>
        <v>1.1370000000000002E-2</v>
      </c>
      <c r="AN60" s="51">
        <f>0.187148/1.22</f>
        <v>0.15340000000000001</v>
      </c>
      <c r="AO60" s="51">
        <f>0.0100284/1.22</f>
        <v>8.2199999999999999E-3</v>
      </c>
      <c r="AP60" s="51">
        <v>0</v>
      </c>
      <c r="AQ60" s="51">
        <v>0</v>
      </c>
      <c r="AR60" s="51">
        <v>0</v>
      </c>
      <c r="AS60" s="51"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f t="shared" si="23"/>
        <v>0</v>
      </c>
      <c r="BA60" s="51">
        <v>0</v>
      </c>
      <c r="BB60" s="51">
        <v>0</v>
      </c>
      <c r="BC60" s="51">
        <v>0</v>
      </c>
      <c r="BD60" s="51">
        <v>0</v>
      </c>
    </row>
    <row r="61" spans="2:56" ht="63" hidden="1" x14ac:dyDescent="0.25">
      <c r="B61" s="61" t="s">
        <v>999</v>
      </c>
      <c r="C61" s="152" t="s">
        <v>1136</v>
      </c>
      <c r="D61" s="152" t="s">
        <v>1137</v>
      </c>
      <c r="E61" s="40">
        <f>'10'!H59</f>
        <v>0</v>
      </c>
      <c r="F61" s="51">
        <f t="shared" ref="F61" si="24">SUM(G61:J61)</f>
        <v>0</v>
      </c>
      <c r="G61" s="51">
        <f t="shared" ref="G61" si="25">L61+Q61+V61+AA61</f>
        <v>0</v>
      </c>
      <c r="H61" s="51">
        <f t="shared" ref="H61" si="26">M61+R61+W61+AB61</f>
        <v>0</v>
      </c>
      <c r="I61" s="51">
        <f t="shared" ref="I61" si="27">N61+S61+X61+AC61</f>
        <v>0</v>
      </c>
      <c r="J61" s="51">
        <f t="shared" ref="J61" si="28">O61+T61+Y61+AD61</f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f t="shared" ref="Z61" si="29">SUM(AA61:AD61)</f>
        <v>0</v>
      </c>
      <c r="AA61" s="51">
        <v>0</v>
      </c>
      <c r="AB61" s="51">
        <v>0</v>
      </c>
      <c r="AC61" s="51">
        <v>0</v>
      </c>
      <c r="AD61" s="51">
        <v>0</v>
      </c>
      <c r="AE61" s="40">
        <f>'12'!I60</f>
        <v>0</v>
      </c>
      <c r="AF61" s="51">
        <f t="shared" ref="AF61" si="30">SUM(AG61:AJ61)</f>
        <v>0</v>
      </c>
      <c r="AG61" s="51">
        <f t="shared" ref="AG61" si="31">AL61+AQ61+AV61+BA61</f>
        <v>0</v>
      </c>
      <c r="AH61" s="51">
        <f t="shared" ref="AH61" si="32">AM61+AR61+AW61+BB61</f>
        <v>0</v>
      </c>
      <c r="AI61" s="51">
        <f t="shared" ref="AI61" si="33">AN61+AS61+AX61+BC61</f>
        <v>0</v>
      </c>
      <c r="AJ61" s="51">
        <f t="shared" ref="AJ61" si="34">AO61+AT61+AY61+BD61</f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f t="shared" ref="AZ61" si="35">SUM(BA61:BD61)</f>
        <v>0</v>
      </c>
      <c r="BA61" s="51">
        <v>0</v>
      </c>
      <c r="BB61" s="51">
        <v>0</v>
      </c>
      <c r="BC61" s="51">
        <v>0</v>
      </c>
      <c r="BD61" s="51">
        <v>0</v>
      </c>
    </row>
    <row r="62" spans="2:56" ht="78.75" hidden="1" x14ac:dyDescent="0.25">
      <c r="B62" s="61" t="s">
        <v>1002</v>
      </c>
      <c r="C62" s="32" t="s">
        <v>1003</v>
      </c>
      <c r="D62" s="34" t="s">
        <v>1004</v>
      </c>
      <c r="E62" s="40">
        <f>'10'!H59</f>
        <v>0</v>
      </c>
      <c r="F62" s="51">
        <f t="shared" si="15"/>
        <v>0</v>
      </c>
      <c r="G62" s="51">
        <f t="shared" si="16"/>
        <v>0</v>
      </c>
      <c r="H62" s="51">
        <f t="shared" si="17"/>
        <v>0</v>
      </c>
      <c r="I62" s="51">
        <f t="shared" si="18"/>
        <v>0</v>
      </c>
      <c r="J62" s="51">
        <f t="shared" si="19"/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f t="shared" si="20"/>
        <v>0</v>
      </c>
      <c r="AA62" s="51">
        <v>0</v>
      </c>
      <c r="AB62" s="51">
        <v>0</v>
      </c>
      <c r="AC62" s="51">
        <v>0</v>
      </c>
      <c r="AD62" s="51">
        <v>0</v>
      </c>
      <c r="AE62" s="40">
        <f>'12'!I60</f>
        <v>0</v>
      </c>
      <c r="AF62" s="51">
        <f t="shared" si="21"/>
        <v>0</v>
      </c>
      <c r="AG62" s="51">
        <f t="shared" si="22"/>
        <v>0</v>
      </c>
      <c r="AH62" s="51">
        <f t="shared" si="12"/>
        <v>0</v>
      </c>
      <c r="AI62" s="51">
        <f t="shared" si="13"/>
        <v>0</v>
      </c>
      <c r="AJ62" s="51">
        <f t="shared" si="14"/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f t="shared" si="23"/>
        <v>0</v>
      </c>
      <c r="BA62" s="51">
        <v>0</v>
      </c>
      <c r="BB62" s="51">
        <v>0</v>
      </c>
      <c r="BC62" s="51">
        <v>0</v>
      </c>
      <c r="BD62" s="51">
        <v>0</v>
      </c>
    </row>
    <row r="63" spans="2:56" ht="78.75" hidden="1" x14ac:dyDescent="0.25">
      <c r="B63" s="61" t="s">
        <v>1005</v>
      </c>
      <c r="C63" s="32" t="s">
        <v>1006</v>
      </c>
      <c r="D63" s="33" t="s">
        <v>1007</v>
      </c>
      <c r="E63" s="40">
        <f>'10'!H60</f>
        <v>0</v>
      </c>
      <c r="F63" s="51">
        <f t="shared" si="15"/>
        <v>0</v>
      </c>
      <c r="G63" s="51">
        <f t="shared" si="16"/>
        <v>0</v>
      </c>
      <c r="H63" s="51">
        <f t="shared" si="17"/>
        <v>0</v>
      </c>
      <c r="I63" s="51">
        <f t="shared" si="18"/>
        <v>0</v>
      </c>
      <c r="J63" s="51">
        <f t="shared" si="19"/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f t="shared" si="20"/>
        <v>0</v>
      </c>
      <c r="AA63" s="51">
        <v>0</v>
      </c>
      <c r="AB63" s="51">
        <v>0</v>
      </c>
      <c r="AC63" s="51">
        <v>0</v>
      </c>
      <c r="AD63" s="51">
        <v>0</v>
      </c>
      <c r="AE63" s="40">
        <f>'12'!I61</f>
        <v>0</v>
      </c>
      <c r="AF63" s="51">
        <f t="shared" si="21"/>
        <v>0</v>
      </c>
      <c r="AG63" s="51">
        <f t="shared" si="22"/>
        <v>0</v>
      </c>
      <c r="AH63" s="51">
        <f t="shared" si="12"/>
        <v>0</v>
      </c>
      <c r="AI63" s="51">
        <f t="shared" si="13"/>
        <v>0</v>
      </c>
      <c r="AJ63" s="51">
        <f t="shared" si="14"/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f t="shared" si="23"/>
        <v>0</v>
      </c>
      <c r="BA63" s="51">
        <v>0</v>
      </c>
      <c r="BB63" s="51">
        <v>0</v>
      </c>
      <c r="BC63" s="51">
        <v>0</v>
      </c>
      <c r="BD63" s="51">
        <v>0</v>
      </c>
    </row>
    <row r="64" spans="2:56" ht="78.75" hidden="1" x14ac:dyDescent="0.25">
      <c r="B64" s="61" t="s">
        <v>1008</v>
      </c>
      <c r="C64" s="32" t="s">
        <v>1009</v>
      </c>
      <c r="D64" s="33" t="s">
        <v>1010</v>
      </c>
      <c r="E64" s="40">
        <f>'10'!H61</f>
        <v>0</v>
      </c>
      <c r="F64" s="51">
        <f t="shared" si="15"/>
        <v>0</v>
      </c>
      <c r="G64" s="51">
        <f t="shared" si="16"/>
        <v>0</v>
      </c>
      <c r="H64" s="51">
        <f t="shared" si="17"/>
        <v>0</v>
      </c>
      <c r="I64" s="51">
        <f t="shared" si="18"/>
        <v>0</v>
      </c>
      <c r="J64" s="51">
        <f t="shared" si="19"/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f t="shared" si="20"/>
        <v>0</v>
      </c>
      <c r="AA64" s="51">
        <v>0</v>
      </c>
      <c r="AB64" s="51">
        <v>0</v>
      </c>
      <c r="AC64" s="51">
        <v>0</v>
      </c>
      <c r="AD64" s="51">
        <v>0</v>
      </c>
      <c r="AE64" s="40">
        <f>'12'!I62</f>
        <v>0</v>
      </c>
      <c r="AF64" s="51">
        <f t="shared" si="21"/>
        <v>0</v>
      </c>
      <c r="AG64" s="51">
        <f t="shared" si="22"/>
        <v>0</v>
      </c>
      <c r="AH64" s="51">
        <f t="shared" si="12"/>
        <v>0</v>
      </c>
      <c r="AI64" s="51">
        <f t="shared" si="13"/>
        <v>0</v>
      </c>
      <c r="AJ64" s="51">
        <f t="shared" si="14"/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v>0</v>
      </c>
      <c r="AQ64" s="51">
        <v>0</v>
      </c>
      <c r="AR64" s="51">
        <v>0</v>
      </c>
      <c r="AS64" s="51">
        <v>0</v>
      </c>
      <c r="AT64" s="51">
        <v>0</v>
      </c>
      <c r="AU64" s="51">
        <v>0</v>
      </c>
      <c r="AV64" s="51">
        <v>0</v>
      </c>
      <c r="AW64" s="51">
        <v>0</v>
      </c>
      <c r="AX64" s="51">
        <v>0</v>
      </c>
      <c r="AY64" s="51">
        <v>0</v>
      </c>
      <c r="AZ64" s="51">
        <f t="shared" si="23"/>
        <v>0</v>
      </c>
      <c r="BA64" s="51">
        <v>0</v>
      </c>
      <c r="BB64" s="51">
        <v>0</v>
      </c>
      <c r="BC64" s="51">
        <v>0</v>
      </c>
      <c r="BD64" s="51">
        <v>0</v>
      </c>
    </row>
    <row r="65" spans="2:56" ht="110.25" hidden="1" x14ac:dyDescent="0.25">
      <c r="B65" s="61" t="s">
        <v>1011</v>
      </c>
      <c r="C65" s="32" t="s">
        <v>1012</v>
      </c>
      <c r="D65" s="33" t="s">
        <v>1013</v>
      </c>
      <c r="E65" s="40">
        <f>'10'!H62</f>
        <v>0</v>
      </c>
      <c r="F65" s="51">
        <f t="shared" si="15"/>
        <v>0</v>
      </c>
      <c r="G65" s="51">
        <f t="shared" si="16"/>
        <v>0</v>
      </c>
      <c r="H65" s="51">
        <f t="shared" si="17"/>
        <v>0</v>
      </c>
      <c r="I65" s="51">
        <f t="shared" si="18"/>
        <v>0</v>
      </c>
      <c r="J65" s="51">
        <f t="shared" si="19"/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f t="shared" si="20"/>
        <v>0</v>
      </c>
      <c r="AA65" s="51">
        <v>0</v>
      </c>
      <c r="AB65" s="51">
        <v>0</v>
      </c>
      <c r="AC65" s="51">
        <v>0</v>
      </c>
      <c r="AD65" s="51">
        <v>0</v>
      </c>
      <c r="AE65" s="40">
        <f>'12'!I63</f>
        <v>0</v>
      </c>
      <c r="AF65" s="51">
        <f t="shared" si="21"/>
        <v>0</v>
      </c>
      <c r="AG65" s="51">
        <f t="shared" si="22"/>
        <v>0</v>
      </c>
      <c r="AH65" s="51">
        <f t="shared" si="12"/>
        <v>0</v>
      </c>
      <c r="AI65" s="51">
        <f t="shared" si="13"/>
        <v>0</v>
      </c>
      <c r="AJ65" s="51">
        <f t="shared" si="14"/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f t="shared" si="23"/>
        <v>0</v>
      </c>
      <c r="BA65" s="51">
        <v>0</v>
      </c>
      <c r="BB65" s="51">
        <v>0</v>
      </c>
      <c r="BC65" s="51">
        <v>0</v>
      </c>
      <c r="BD65" s="51">
        <v>0</v>
      </c>
    </row>
    <row r="66" spans="2:56" ht="126" hidden="1" x14ac:dyDescent="0.25">
      <c r="B66" s="61" t="s">
        <v>1014</v>
      </c>
      <c r="C66" s="32" t="s">
        <v>1015</v>
      </c>
      <c r="D66" s="33" t="s">
        <v>1016</v>
      </c>
      <c r="E66" s="40">
        <f>'10'!H63</f>
        <v>0</v>
      </c>
      <c r="F66" s="51">
        <f t="shared" si="15"/>
        <v>0</v>
      </c>
      <c r="G66" s="51">
        <f t="shared" si="16"/>
        <v>0</v>
      </c>
      <c r="H66" s="51">
        <f t="shared" si="17"/>
        <v>0</v>
      </c>
      <c r="I66" s="51">
        <f t="shared" si="18"/>
        <v>0</v>
      </c>
      <c r="J66" s="51">
        <f t="shared" si="19"/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f t="shared" si="20"/>
        <v>0</v>
      </c>
      <c r="AA66" s="51">
        <v>0</v>
      </c>
      <c r="AB66" s="51">
        <v>0</v>
      </c>
      <c r="AC66" s="51">
        <v>0</v>
      </c>
      <c r="AD66" s="51">
        <v>0</v>
      </c>
      <c r="AE66" s="40">
        <f>'12'!I64</f>
        <v>0</v>
      </c>
      <c r="AF66" s="51">
        <f t="shared" si="21"/>
        <v>0</v>
      </c>
      <c r="AG66" s="51">
        <f t="shared" si="22"/>
        <v>0</v>
      </c>
      <c r="AH66" s="51">
        <f t="shared" si="12"/>
        <v>0</v>
      </c>
      <c r="AI66" s="51">
        <f t="shared" si="13"/>
        <v>0</v>
      </c>
      <c r="AJ66" s="51">
        <f t="shared" si="14"/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1">
        <v>0</v>
      </c>
      <c r="AW66" s="51">
        <v>0</v>
      </c>
      <c r="AX66" s="51">
        <v>0</v>
      </c>
      <c r="AY66" s="51">
        <v>0</v>
      </c>
      <c r="AZ66" s="51">
        <f t="shared" si="23"/>
        <v>0</v>
      </c>
      <c r="BA66" s="51">
        <v>0</v>
      </c>
      <c r="BB66" s="51">
        <v>0</v>
      </c>
      <c r="BC66" s="51">
        <v>0</v>
      </c>
      <c r="BD66" s="51">
        <v>0</v>
      </c>
    </row>
    <row r="67" spans="2:56" ht="63" hidden="1" x14ac:dyDescent="0.25">
      <c r="B67" s="61" t="s">
        <v>1017</v>
      </c>
      <c r="C67" s="32" t="s">
        <v>1018</v>
      </c>
      <c r="D67" s="33" t="s">
        <v>1019</v>
      </c>
      <c r="E67" s="40">
        <f>'10'!H64</f>
        <v>0</v>
      </c>
      <c r="F67" s="51">
        <f t="shared" si="15"/>
        <v>0</v>
      </c>
      <c r="G67" s="51">
        <f t="shared" si="16"/>
        <v>0</v>
      </c>
      <c r="H67" s="51">
        <f t="shared" si="17"/>
        <v>0</v>
      </c>
      <c r="I67" s="51">
        <f t="shared" si="18"/>
        <v>0</v>
      </c>
      <c r="J67" s="51">
        <f t="shared" si="19"/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f t="shared" si="20"/>
        <v>0</v>
      </c>
      <c r="AA67" s="51">
        <v>0</v>
      </c>
      <c r="AB67" s="51">
        <v>0</v>
      </c>
      <c r="AC67" s="51">
        <v>0</v>
      </c>
      <c r="AD67" s="51">
        <v>0</v>
      </c>
      <c r="AE67" s="40">
        <f>'12'!I65</f>
        <v>0</v>
      </c>
      <c r="AF67" s="51">
        <f t="shared" si="21"/>
        <v>0</v>
      </c>
      <c r="AG67" s="51">
        <f t="shared" si="22"/>
        <v>0</v>
      </c>
      <c r="AH67" s="51">
        <f t="shared" si="12"/>
        <v>0</v>
      </c>
      <c r="AI67" s="51">
        <f t="shared" si="13"/>
        <v>0</v>
      </c>
      <c r="AJ67" s="51">
        <f t="shared" si="14"/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f t="shared" si="23"/>
        <v>0</v>
      </c>
      <c r="BA67" s="51">
        <v>0</v>
      </c>
      <c r="BB67" s="51">
        <v>0</v>
      </c>
      <c r="BC67" s="51">
        <v>0</v>
      </c>
      <c r="BD67" s="51">
        <v>0</v>
      </c>
    </row>
    <row r="68" spans="2:56" ht="94.5" x14ac:dyDescent="0.25">
      <c r="B68" s="61" t="s">
        <v>480</v>
      </c>
      <c r="C68" s="32" t="s">
        <v>954</v>
      </c>
      <c r="D68" s="34" t="s">
        <v>909</v>
      </c>
      <c r="E68" s="40">
        <f>'10'!H65</f>
        <v>0</v>
      </c>
      <c r="F68" s="51">
        <f t="shared" si="15"/>
        <v>0</v>
      </c>
      <c r="G68" s="51">
        <f t="shared" ref="G68" si="36">L68+Q68+V68+AA68</f>
        <v>0</v>
      </c>
      <c r="H68" s="51">
        <f t="shared" ref="H68" si="37">M68+R68+W68+AB68</f>
        <v>0</v>
      </c>
      <c r="I68" s="51">
        <f t="shared" ref="I68" si="38">N68+S68+X68+AC68</f>
        <v>0</v>
      </c>
      <c r="J68" s="51">
        <f t="shared" ref="J68" si="39">O68+T68+Y68+AD68</f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f t="shared" ref="Z68" si="40">SUM(AA68:AD68)</f>
        <v>0</v>
      </c>
      <c r="AA68" s="40">
        <v>0</v>
      </c>
      <c r="AB68" s="40">
        <v>0</v>
      </c>
      <c r="AC68" s="40">
        <v>0</v>
      </c>
      <c r="AD68" s="40">
        <v>0</v>
      </c>
      <c r="AE68" s="40" t="str">
        <f>'12'!I66</f>
        <v>нд</v>
      </c>
      <c r="AF68" s="51">
        <f t="shared" si="21"/>
        <v>0</v>
      </c>
      <c r="AG68" s="51">
        <f t="shared" si="22"/>
        <v>0</v>
      </c>
      <c r="AH68" s="51">
        <f t="shared" si="12"/>
        <v>0</v>
      </c>
      <c r="AI68" s="51">
        <f t="shared" si="13"/>
        <v>0</v>
      </c>
      <c r="AJ68" s="51">
        <f t="shared" si="14"/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f t="shared" si="23"/>
        <v>0</v>
      </c>
      <c r="BA68" s="40">
        <v>0</v>
      </c>
      <c r="BB68" s="40">
        <v>0</v>
      </c>
      <c r="BC68" s="40">
        <v>0</v>
      </c>
      <c r="BD68" s="40">
        <v>0</v>
      </c>
    </row>
    <row r="69" spans="2:56" ht="63" x14ac:dyDescent="0.25">
      <c r="B69" s="61" t="s">
        <v>838</v>
      </c>
      <c r="C69" s="32" t="s">
        <v>955</v>
      </c>
      <c r="D69" s="34" t="s">
        <v>909</v>
      </c>
      <c r="E69" s="40">
        <f>'10'!H66</f>
        <v>0</v>
      </c>
      <c r="F69" s="51">
        <f t="shared" si="15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 t="str">
        <f>'12'!I67</f>
        <v>нд</v>
      </c>
      <c r="AF69" s="51">
        <f t="shared" si="21"/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</row>
    <row r="70" spans="2:56" ht="47.25" x14ac:dyDescent="0.25">
      <c r="B70" s="61" t="s">
        <v>956</v>
      </c>
      <c r="C70" s="32" t="s">
        <v>957</v>
      </c>
      <c r="D70" s="34" t="s">
        <v>909</v>
      </c>
      <c r="E70" s="40">
        <f>'10'!H67</f>
        <v>0</v>
      </c>
      <c r="F70" s="51">
        <f t="shared" si="15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 t="str">
        <f>'12'!I68</f>
        <v>нд</v>
      </c>
      <c r="AF70" s="51">
        <f t="shared" si="21"/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</row>
    <row r="71" spans="2:56" ht="63" x14ac:dyDescent="0.25">
      <c r="B71" s="61" t="s">
        <v>958</v>
      </c>
      <c r="C71" s="32" t="s">
        <v>959</v>
      </c>
      <c r="D71" s="33" t="s">
        <v>909</v>
      </c>
      <c r="E71" s="40">
        <f>'10'!H68</f>
        <v>0</v>
      </c>
      <c r="F71" s="51">
        <f t="shared" si="15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f>'12'!I69</f>
        <v>0</v>
      </c>
      <c r="AF71" s="51">
        <f t="shared" si="21"/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</row>
    <row r="72" spans="2:56" ht="47.25" x14ac:dyDescent="0.25">
      <c r="B72" s="61" t="s">
        <v>839</v>
      </c>
      <c r="C72" s="32" t="s">
        <v>960</v>
      </c>
      <c r="D72" s="34" t="s">
        <v>909</v>
      </c>
      <c r="E72" s="40">
        <f>'10'!H69</f>
        <v>0</v>
      </c>
      <c r="F72" s="51">
        <f t="shared" si="15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f>'12'!I70</f>
        <v>0</v>
      </c>
      <c r="AF72" s="51">
        <f t="shared" si="21"/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</row>
    <row r="73" spans="2:56" ht="47.25" x14ac:dyDescent="0.25">
      <c r="B73" s="61" t="s">
        <v>490</v>
      </c>
      <c r="C73" s="32" t="s">
        <v>961</v>
      </c>
      <c r="D73" s="33" t="s">
        <v>909</v>
      </c>
      <c r="E73" s="40">
        <f>'10'!H70</f>
        <v>0</v>
      </c>
      <c r="F73" s="51">
        <f t="shared" si="15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f>'12'!I71</f>
        <v>0</v>
      </c>
      <c r="AF73" s="51">
        <f t="shared" si="21"/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</row>
    <row r="74" spans="2:56" ht="47.25" x14ac:dyDescent="0.25">
      <c r="B74" s="61" t="s">
        <v>494</v>
      </c>
      <c r="C74" s="32" t="s">
        <v>962</v>
      </c>
      <c r="D74" s="33" t="s">
        <v>909</v>
      </c>
      <c r="E74" s="40" t="str">
        <f>'10'!H71</f>
        <v>нд</v>
      </c>
      <c r="F74" s="40" t="str">
        <f>'10'!I71</f>
        <v>нд</v>
      </c>
      <c r="G74" s="40" t="str">
        <f>'10'!J71</f>
        <v>нд</v>
      </c>
      <c r="H74" s="40" t="str">
        <f>'10'!K71</f>
        <v>нд</v>
      </c>
      <c r="I74" s="40" t="str">
        <f>'10'!L71</f>
        <v>нд</v>
      </c>
      <c r="J74" s="40" t="str">
        <f>'10'!M71</f>
        <v>нд</v>
      </c>
      <c r="K74" s="40" t="str">
        <f>'10'!N71</f>
        <v>нд</v>
      </c>
      <c r="L74" s="39" t="s">
        <v>907</v>
      </c>
      <c r="M74" s="39" t="s">
        <v>907</v>
      </c>
      <c r="N74" s="39" t="s">
        <v>907</v>
      </c>
      <c r="O74" s="39" t="s">
        <v>907</v>
      </c>
      <c r="P74" s="39" t="s">
        <v>907</v>
      </c>
      <c r="Q74" s="39" t="s">
        <v>907</v>
      </c>
      <c r="R74" s="39" t="s">
        <v>907</v>
      </c>
      <c r="S74" s="39" t="s">
        <v>907</v>
      </c>
      <c r="T74" s="39" t="s">
        <v>907</v>
      </c>
      <c r="U74" s="39" t="s">
        <v>907</v>
      </c>
      <c r="V74" s="39" t="s">
        <v>907</v>
      </c>
      <c r="W74" s="39" t="s">
        <v>907</v>
      </c>
      <c r="X74" s="39" t="s">
        <v>907</v>
      </c>
      <c r="Y74" s="39" t="s">
        <v>907</v>
      </c>
      <c r="Z74" s="39" t="s">
        <v>907</v>
      </c>
      <c r="AA74" s="39" t="s">
        <v>907</v>
      </c>
      <c r="AB74" s="39" t="s">
        <v>907</v>
      </c>
      <c r="AC74" s="39" t="s">
        <v>907</v>
      </c>
      <c r="AD74" s="39" t="s">
        <v>907</v>
      </c>
      <c r="AE74" s="40" t="str">
        <f>'12'!I72</f>
        <v>нд</v>
      </c>
      <c r="AF74" s="40">
        <f>'10'!AI71</f>
        <v>0</v>
      </c>
      <c r="AG74" s="40">
        <f>'10'!AJ71</f>
        <v>0</v>
      </c>
      <c r="AH74" s="40">
        <f>'10'!AK71</f>
        <v>0</v>
      </c>
      <c r="AI74" s="40">
        <f>'10'!AL71</f>
        <v>0</v>
      </c>
      <c r="AJ74" s="40">
        <f>'10'!AM71</f>
        <v>0</v>
      </c>
      <c r="AK74" s="40">
        <f>'10'!AN71</f>
        <v>0</v>
      </c>
      <c r="AL74" s="39" t="s">
        <v>907</v>
      </c>
      <c r="AM74" s="39" t="s">
        <v>907</v>
      </c>
      <c r="AN74" s="39" t="s">
        <v>907</v>
      </c>
      <c r="AO74" s="39" t="s">
        <v>907</v>
      </c>
      <c r="AP74" s="39" t="s">
        <v>907</v>
      </c>
      <c r="AQ74" s="39" t="s">
        <v>907</v>
      </c>
      <c r="AR74" s="39" t="s">
        <v>907</v>
      </c>
      <c r="AS74" s="39" t="s">
        <v>907</v>
      </c>
      <c r="AT74" s="39" t="s">
        <v>907</v>
      </c>
      <c r="AU74" s="39" t="s">
        <v>907</v>
      </c>
      <c r="AV74" s="39" t="s">
        <v>907</v>
      </c>
      <c r="AW74" s="39" t="s">
        <v>907</v>
      </c>
      <c r="AX74" s="39" t="s">
        <v>907</v>
      </c>
      <c r="AY74" s="39" t="s">
        <v>907</v>
      </c>
      <c r="AZ74" s="39" t="s">
        <v>907</v>
      </c>
      <c r="BA74" s="39" t="s">
        <v>907</v>
      </c>
      <c r="BB74" s="39" t="s">
        <v>907</v>
      </c>
      <c r="BC74" s="39" t="s">
        <v>907</v>
      </c>
      <c r="BD74" s="39" t="s">
        <v>907</v>
      </c>
    </row>
    <row r="75" spans="2:56" ht="47.25" x14ac:dyDescent="0.25">
      <c r="B75" s="61" t="s">
        <v>495</v>
      </c>
      <c r="C75" s="32" t="s">
        <v>963</v>
      </c>
      <c r="D75" s="33" t="s">
        <v>909</v>
      </c>
      <c r="E75" s="40" t="str">
        <f>'10'!H72</f>
        <v>нд</v>
      </c>
      <c r="F75" s="40" t="str">
        <f>'10'!I72</f>
        <v>нд</v>
      </c>
      <c r="G75" s="40" t="str">
        <f>'10'!J72</f>
        <v>нд</v>
      </c>
      <c r="H75" s="40" t="str">
        <f>'10'!K72</f>
        <v>нд</v>
      </c>
      <c r="I75" s="40" t="str">
        <f>'10'!L72</f>
        <v>нд</v>
      </c>
      <c r="J75" s="40" t="str">
        <f>'10'!M72</f>
        <v>нд</v>
      </c>
      <c r="K75" s="40" t="str">
        <f>'10'!N72</f>
        <v>нд</v>
      </c>
      <c r="L75" s="39" t="s">
        <v>907</v>
      </c>
      <c r="M75" s="39" t="s">
        <v>907</v>
      </c>
      <c r="N75" s="39" t="s">
        <v>907</v>
      </c>
      <c r="O75" s="39" t="s">
        <v>907</v>
      </c>
      <c r="P75" s="39" t="s">
        <v>907</v>
      </c>
      <c r="Q75" s="39" t="s">
        <v>907</v>
      </c>
      <c r="R75" s="39" t="s">
        <v>907</v>
      </c>
      <c r="S75" s="39" t="s">
        <v>907</v>
      </c>
      <c r="T75" s="39" t="s">
        <v>907</v>
      </c>
      <c r="U75" s="39" t="s">
        <v>907</v>
      </c>
      <c r="V75" s="39" t="s">
        <v>907</v>
      </c>
      <c r="W75" s="39" t="s">
        <v>907</v>
      </c>
      <c r="X75" s="39" t="s">
        <v>907</v>
      </c>
      <c r="Y75" s="39" t="s">
        <v>907</v>
      </c>
      <c r="Z75" s="39" t="s">
        <v>907</v>
      </c>
      <c r="AA75" s="39" t="s">
        <v>907</v>
      </c>
      <c r="AB75" s="39" t="s">
        <v>907</v>
      </c>
      <c r="AC75" s="39" t="s">
        <v>907</v>
      </c>
      <c r="AD75" s="39" t="s">
        <v>907</v>
      </c>
      <c r="AE75" s="40" t="str">
        <f>'12'!I73</f>
        <v>нд</v>
      </c>
      <c r="AF75" s="40">
        <f>'10'!AI72</f>
        <v>0</v>
      </c>
      <c r="AG75" s="40">
        <f>'10'!AJ72</f>
        <v>0</v>
      </c>
      <c r="AH75" s="40">
        <f>'10'!AK72</f>
        <v>0</v>
      </c>
      <c r="AI75" s="40">
        <f>'10'!AL72</f>
        <v>0</v>
      </c>
      <c r="AJ75" s="40">
        <f>'10'!AM72</f>
        <v>0</v>
      </c>
      <c r="AK75" s="40">
        <f>'10'!AN72</f>
        <v>0</v>
      </c>
      <c r="AL75" s="39" t="s">
        <v>907</v>
      </c>
      <c r="AM75" s="39" t="s">
        <v>907</v>
      </c>
      <c r="AN75" s="39" t="s">
        <v>907</v>
      </c>
      <c r="AO75" s="39" t="s">
        <v>907</v>
      </c>
      <c r="AP75" s="39" t="s">
        <v>907</v>
      </c>
      <c r="AQ75" s="39" t="s">
        <v>907</v>
      </c>
      <c r="AR75" s="39" t="s">
        <v>907</v>
      </c>
      <c r="AS75" s="39" t="s">
        <v>907</v>
      </c>
      <c r="AT75" s="39" t="s">
        <v>907</v>
      </c>
      <c r="AU75" s="39" t="s">
        <v>907</v>
      </c>
      <c r="AV75" s="39" t="s">
        <v>907</v>
      </c>
      <c r="AW75" s="39" t="s">
        <v>907</v>
      </c>
      <c r="AX75" s="39" t="s">
        <v>907</v>
      </c>
      <c r="AY75" s="39" t="s">
        <v>907</v>
      </c>
      <c r="AZ75" s="39" t="s">
        <v>907</v>
      </c>
      <c r="BA75" s="39" t="s">
        <v>907</v>
      </c>
      <c r="BB75" s="39" t="s">
        <v>907</v>
      </c>
      <c r="BC75" s="39" t="s">
        <v>907</v>
      </c>
      <c r="BD75" s="39" t="s">
        <v>907</v>
      </c>
    </row>
    <row r="76" spans="2:56" ht="47.25" x14ac:dyDescent="0.25">
      <c r="B76" s="61" t="s">
        <v>496</v>
      </c>
      <c r="C76" s="32" t="s">
        <v>964</v>
      </c>
      <c r="D76" s="33" t="s">
        <v>909</v>
      </c>
      <c r="E76" s="40" t="str">
        <f>'10'!H73</f>
        <v>нд</v>
      </c>
      <c r="F76" s="40" t="str">
        <f>'10'!I73</f>
        <v>нд</v>
      </c>
      <c r="G76" s="40" t="str">
        <f>'10'!J73</f>
        <v>нд</v>
      </c>
      <c r="H76" s="40" t="str">
        <f>'10'!K73</f>
        <v>нд</v>
      </c>
      <c r="I76" s="40" t="str">
        <f>'10'!L73</f>
        <v>нд</v>
      </c>
      <c r="J76" s="40" t="str">
        <f>'10'!M73</f>
        <v>нд</v>
      </c>
      <c r="K76" s="40" t="str">
        <f>'10'!N73</f>
        <v>нд</v>
      </c>
      <c r="L76" s="39" t="s">
        <v>907</v>
      </c>
      <c r="M76" s="39" t="s">
        <v>907</v>
      </c>
      <c r="N76" s="39" t="s">
        <v>907</v>
      </c>
      <c r="O76" s="39" t="s">
        <v>907</v>
      </c>
      <c r="P76" s="39" t="s">
        <v>907</v>
      </c>
      <c r="Q76" s="39" t="s">
        <v>907</v>
      </c>
      <c r="R76" s="39" t="s">
        <v>907</v>
      </c>
      <c r="S76" s="39" t="s">
        <v>907</v>
      </c>
      <c r="T76" s="39" t="s">
        <v>907</v>
      </c>
      <c r="U76" s="39" t="s">
        <v>907</v>
      </c>
      <c r="V76" s="39" t="s">
        <v>907</v>
      </c>
      <c r="W76" s="39" t="s">
        <v>907</v>
      </c>
      <c r="X76" s="39" t="s">
        <v>907</v>
      </c>
      <c r="Y76" s="39" t="s">
        <v>907</v>
      </c>
      <c r="Z76" s="39" t="s">
        <v>907</v>
      </c>
      <c r="AA76" s="39" t="s">
        <v>907</v>
      </c>
      <c r="AB76" s="39" t="s">
        <v>907</v>
      </c>
      <c r="AC76" s="39" t="s">
        <v>907</v>
      </c>
      <c r="AD76" s="39" t="s">
        <v>907</v>
      </c>
      <c r="AE76" s="40" t="str">
        <f>'12'!I74</f>
        <v>нд</v>
      </c>
      <c r="AF76" s="40">
        <f>'10'!AI73</f>
        <v>0</v>
      </c>
      <c r="AG76" s="40">
        <f>'10'!AJ73</f>
        <v>0</v>
      </c>
      <c r="AH76" s="40">
        <f>'10'!AK73</f>
        <v>0</v>
      </c>
      <c r="AI76" s="40">
        <f>'10'!AL73</f>
        <v>0</v>
      </c>
      <c r="AJ76" s="40">
        <f>'10'!AM73</f>
        <v>0</v>
      </c>
      <c r="AK76" s="40">
        <f>'10'!AN73</f>
        <v>0</v>
      </c>
      <c r="AL76" s="39" t="s">
        <v>907</v>
      </c>
      <c r="AM76" s="39" t="s">
        <v>907</v>
      </c>
      <c r="AN76" s="39" t="s">
        <v>907</v>
      </c>
      <c r="AO76" s="39" t="s">
        <v>907</v>
      </c>
      <c r="AP76" s="39" t="s">
        <v>907</v>
      </c>
      <c r="AQ76" s="39" t="s">
        <v>907</v>
      </c>
      <c r="AR76" s="39" t="s">
        <v>907</v>
      </c>
      <c r="AS76" s="39" t="s">
        <v>907</v>
      </c>
      <c r="AT76" s="39" t="s">
        <v>907</v>
      </c>
      <c r="AU76" s="39" t="s">
        <v>907</v>
      </c>
      <c r="AV76" s="39" t="s">
        <v>907</v>
      </c>
      <c r="AW76" s="39" t="s">
        <v>907</v>
      </c>
      <c r="AX76" s="39" t="s">
        <v>907</v>
      </c>
      <c r="AY76" s="39" t="s">
        <v>907</v>
      </c>
      <c r="AZ76" s="39" t="s">
        <v>907</v>
      </c>
      <c r="BA76" s="39" t="s">
        <v>907</v>
      </c>
      <c r="BB76" s="39" t="s">
        <v>907</v>
      </c>
      <c r="BC76" s="39" t="s">
        <v>907</v>
      </c>
      <c r="BD76" s="39" t="s">
        <v>907</v>
      </c>
    </row>
    <row r="77" spans="2:56" ht="63" x14ac:dyDescent="0.25">
      <c r="B77" s="61" t="s">
        <v>497</v>
      </c>
      <c r="C77" s="32" t="s">
        <v>965</v>
      </c>
      <c r="D77" s="33" t="s">
        <v>909</v>
      </c>
      <c r="E77" s="40" t="str">
        <f>'10'!H74</f>
        <v>нд</v>
      </c>
      <c r="F77" s="40" t="str">
        <f>'10'!I74</f>
        <v>нд</v>
      </c>
      <c r="G77" s="40" t="str">
        <f>'10'!J74</f>
        <v>нд</v>
      </c>
      <c r="H77" s="40" t="str">
        <f>'10'!K74</f>
        <v>нд</v>
      </c>
      <c r="I77" s="40" t="str">
        <f>'10'!L74</f>
        <v>нд</v>
      </c>
      <c r="J77" s="40" t="str">
        <f>'10'!M74</f>
        <v>нд</v>
      </c>
      <c r="K77" s="40" t="str">
        <f>'10'!N74</f>
        <v>нд</v>
      </c>
      <c r="L77" s="39" t="s">
        <v>907</v>
      </c>
      <c r="M77" s="39" t="s">
        <v>907</v>
      </c>
      <c r="N77" s="39" t="s">
        <v>907</v>
      </c>
      <c r="O77" s="39" t="s">
        <v>907</v>
      </c>
      <c r="P77" s="39" t="s">
        <v>907</v>
      </c>
      <c r="Q77" s="39" t="s">
        <v>907</v>
      </c>
      <c r="R77" s="39" t="s">
        <v>907</v>
      </c>
      <c r="S77" s="39" t="s">
        <v>907</v>
      </c>
      <c r="T77" s="39" t="s">
        <v>907</v>
      </c>
      <c r="U77" s="39" t="s">
        <v>907</v>
      </c>
      <c r="V77" s="39" t="s">
        <v>907</v>
      </c>
      <c r="W77" s="39" t="s">
        <v>907</v>
      </c>
      <c r="X77" s="39" t="s">
        <v>907</v>
      </c>
      <c r="Y77" s="39" t="s">
        <v>907</v>
      </c>
      <c r="Z77" s="39" t="s">
        <v>907</v>
      </c>
      <c r="AA77" s="39" t="s">
        <v>907</v>
      </c>
      <c r="AB77" s="39" t="s">
        <v>907</v>
      </c>
      <c r="AC77" s="39" t="s">
        <v>907</v>
      </c>
      <c r="AD77" s="39" t="s">
        <v>907</v>
      </c>
      <c r="AE77" s="40" t="str">
        <f>'12'!I75</f>
        <v>нд</v>
      </c>
      <c r="AF77" s="40">
        <f>'10'!AI74</f>
        <v>0</v>
      </c>
      <c r="AG77" s="40">
        <f>'10'!AJ74</f>
        <v>0</v>
      </c>
      <c r="AH77" s="40">
        <f>'10'!AK74</f>
        <v>0</v>
      </c>
      <c r="AI77" s="40">
        <f>'10'!AL74</f>
        <v>0</v>
      </c>
      <c r="AJ77" s="40">
        <f>'10'!AM74</f>
        <v>0</v>
      </c>
      <c r="AK77" s="40">
        <f>'10'!AN74</f>
        <v>0</v>
      </c>
      <c r="AL77" s="39" t="s">
        <v>907</v>
      </c>
      <c r="AM77" s="39" t="s">
        <v>907</v>
      </c>
      <c r="AN77" s="39" t="s">
        <v>907</v>
      </c>
      <c r="AO77" s="39" t="s">
        <v>907</v>
      </c>
      <c r="AP77" s="39" t="s">
        <v>907</v>
      </c>
      <c r="AQ77" s="39" t="s">
        <v>907</v>
      </c>
      <c r="AR77" s="39" t="s">
        <v>907</v>
      </c>
      <c r="AS77" s="39" t="s">
        <v>907</v>
      </c>
      <c r="AT77" s="39" t="s">
        <v>907</v>
      </c>
      <c r="AU77" s="39" t="s">
        <v>907</v>
      </c>
      <c r="AV77" s="39" t="s">
        <v>907</v>
      </c>
      <c r="AW77" s="39" t="s">
        <v>907</v>
      </c>
      <c r="AX77" s="39" t="s">
        <v>907</v>
      </c>
      <c r="AY77" s="39" t="s">
        <v>907</v>
      </c>
      <c r="AZ77" s="39" t="s">
        <v>907</v>
      </c>
      <c r="BA77" s="39" t="s">
        <v>907</v>
      </c>
      <c r="BB77" s="39" t="s">
        <v>907</v>
      </c>
      <c r="BC77" s="39" t="s">
        <v>907</v>
      </c>
      <c r="BD77" s="39" t="s">
        <v>907</v>
      </c>
    </row>
    <row r="78" spans="2:56" ht="63" x14ac:dyDescent="0.25">
      <c r="B78" s="61" t="s">
        <v>498</v>
      </c>
      <c r="C78" s="32" t="s">
        <v>966</v>
      </c>
      <c r="D78" s="33" t="s">
        <v>909</v>
      </c>
      <c r="E78" s="40" t="str">
        <f>'10'!H75</f>
        <v>нд</v>
      </c>
      <c r="F78" s="40" t="str">
        <f>'10'!I75</f>
        <v>нд</v>
      </c>
      <c r="G78" s="40" t="str">
        <f>'10'!J75</f>
        <v>нд</v>
      </c>
      <c r="H78" s="40" t="str">
        <f>'10'!K75</f>
        <v>нд</v>
      </c>
      <c r="I78" s="40" t="str">
        <f>'10'!L75</f>
        <v>нд</v>
      </c>
      <c r="J78" s="40" t="str">
        <f>'10'!M75</f>
        <v>нд</v>
      </c>
      <c r="K78" s="40" t="str">
        <f>'10'!N75</f>
        <v>нд</v>
      </c>
      <c r="L78" s="39" t="s">
        <v>907</v>
      </c>
      <c r="M78" s="39" t="s">
        <v>907</v>
      </c>
      <c r="N78" s="39" t="s">
        <v>907</v>
      </c>
      <c r="O78" s="39" t="s">
        <v>907</v>
      </c>
      <c r="P78" s="39" t="s">
        <v>907</v>
      </c>
      <c r="Q78" s="39" t="s">
        <v>907</v>
      </c>
      <c r="R78" s="39" t="s">
        <v>907</v>
      </c>
      <c r="S78" s="39" t="s">
        <v>907</v>
      </c>
      <c r="T78" s="39" t="s">
        <v>907</v>
      </c>
      <c r="U78" s="39" t="s">
        <v>907</v>
      </c>
      <c r="V78" s="39" t="s">
        <v>907</v>
      </c>
      <c r="W78" s="39" t="s">
        <v>907</v>
      </c>
      <c r="X78" s="39" t="s">
        <v>907</v>
      </c>
      <c r="Y78" s="39" t="s">
        <v>907</v>
      </c>
      <c r="Z78" s="39" t="s">
        <v>907</v>
      </c>
      <c r="AA78" s="39" t="s">
        <v>907</v>
      </c>
      <c r="AB78" s="39" t="s">
        <v>907</v>
      </c>
      <c r="AC78" s="39" t="s">
        <v>907</v>
      </c>
      <c r="AD78" s="39" t="s">
        <v>907</v>
      </c>
      <c r="AE78" s="40" t="str">
        <f>'12'!I76</f>
        <v>нд</v>
      </c>
      <c r="AF78" s="40">
        <f>'10'!AI75</f>
        <v>0</v>
      </c>
      <c r="AG78" s="40">
        <f>'10'!AJ75</f>
        <v>0</v>
      </c>
      <c r="AH78" s="40">
        <f>'10'!AK75</f>
        <v>0</v>
      </c>
      <c r="AI78" s="40">
        <f>'10'!AL75</f>
        <v>0</v>
      </c>
      <c r="AJ78" s="40">
        <f>'10'!AM75</f>
        <v>0</v>
      </c>
      <c r="AK78" s="40">
        <f>'10'!AN75</f>
        <v>0</v>
      </c>
      <c r="AL78" s="39" t="s">
        <v>907</v>
      </c>
      <c r="AM78" s="39" t="s">
        <v>907</v>
      </c>
      <c r="AN78" s="39" t="s">
        <v>907</v>
      </c>
      <c r="AO78" s="39" t="s">
        <v>907</v>
      </c>
      <c r="AP78" s="39" t="s">
        <v>907</v>
      </c>
      <c r="AQ78" s="39" t="s">
        <v>907</v>
      </c>
      <c r="AR78" s="39" t="s">
        <v>907</v>
      </c>
      <c r="AS78" s="39" t="s">
        <v>907</v>
      </c>
      <c r="AT78" s="39" t="s">
        <v>907</v>
      </c>
      <c r="AU78" s="39" t="s">
        <v>907</v>
      </c>
      <c r="AV78" s="39" t="s">
        <v>907</v>
      </c>
      <c r="AW78" s="39" t="s">
        <v>907</v>
      </c>
      <c r="AX78" s="39" t="s">
        <v>907</v>
      </c>
      <c r="AY78" s="39" t="s">
        <v>907</v>
      </c>
      <c r="AZ78" s="39" t="s">
        <v>907</v>
      </c>
      <c r="BA78" s="39" t="s">
        <v>907</v>
      </c>
      <c r="BB78" s="39" t="s">
        <v>907</v>
      </c>
      <c r="BC78" s="39" t="s">
        <v>907</v>
      </c>
      <c r="BD78" s="39" t="s">
        <v>907</v>
      </c>
    </row>
    <row r="79" spans="2:56" ht="63" x14ac:dyDescent="0.25">
      <c r="B79" s="61" t="s">
        <v>499</v>
      </c>
      <c r="C79" s="32" t="s">
        <v>967</v>
      </c>
      <c r="D79" s="33" t="s">
        <v>909</v>
      </c>
      <c r="E79" s="40" t="str">
        <f>'10'!H76</f>
        <v>нд</v>
      </c>
      <c r="F79" s="40" t="str">
        <f>'10'!I76</f>
        <v>нд</v>
      </c>
      <c r="G79" s="40" t="str">
        <f>'10'!J76</f>
        <v>нд</v>
      </c>
      <c r="H79" s="40" t="str">
        <f>'10'!K76</f>
        <v>нд</v>
      </c>
      <c r="I79" s="40" t="str">
        <f>'10'!L76</f>
        <v>нд</v>
      </c>
      <c r="J79" s="40" t="str">
        <f>'10'!M76</f>
        <v>нд</v>
      </c>
      <c r="K79" s="40" t="str">
        <f>'10'!N76</f>
        <v>нд</v>
      </c>
      <c r="L79" s="39" t="s">
        <v>907</v>
      </c>
      <c r="M79" s="39" t="s">
        <v>907</v>
      </c>
      <c r="N79" s="39" t="s">
        <v>907</v>
      </c>
      <c r="O79" s="39" t="s">
        <v>907</v>
      </c>
      <c r="P79" s="39" t="s">
        <v>907</v>
      </c>
      <c r="Q79" s="39" t="s">
        <v>907</v>
      </c>
      <c r="R79" s="39" t="s">
        <v>907</v>
      </c>
      <c r="S79" s="39" t="s">
        <v>907</v>
      </c>
      <c r="T79" s="39" t="s">
        <v>907</v>
      </c>
      <c r="U79" s="39" t="s">
        <v>907</v>
      </c>
      <c r="V79" s="39" t="s">
        <v>907</v>
      </c>
      <c r="W79" s="39" t="s">
        <v>907</v>
      </c>
      <c r="X79" s="39" t="s">
        <v>907</v>
      </c>
      <c r="Y79" s="39" t="s">
        <v>907</v>
      </c>
      <c r="Z79" s="39" t="s">
        <v>907</v>
      </c>
      <c r="AA79" s="39" t="s">
        <v>907</v>
      </c>
      <c r="AB79" s="39" t="s">
        <v>907</v>
      </c>
      <c r="AC79" s="39" t="s">
        <v>907</v>
      </c>
      <c r="AD79" s="39" t="s">
        <v>907</v>
      </c>
      <c r="AE79" s="40" t="str">
        <f>'12'!I77</f>
        <v>нд</v>
      </c>
      <c r="AF79" s="40">
        <f>'10'!AI76</f>
        <v>0</v>
      </c>
      <c r="AG79" s="40">
        <f>'10'!AJ76</f>
        <v>0</v>
      </c>
      <c r="AH79" s="40">
        <f>'10'!AK76</f>
        <v>0</v>
      </c>
      <c r="AI79" s="40">
        <f>'10'!AL76</f>
        <v>0</v>
      </c>
      <c r="AJ79" s="40">
        <f>'10'!AM76</f>
        <v>0</v>
      </c>
      <c r="AK79" s="40">
        <f>'10'!AN76</f>
        <v>0</v>
      </c>
      <c r="AL79" s="39" t="s">
        <v>907</v>
      </c>
      <c r="AM79" s="39" t="s">
        <v>907</v>
      </c>
      <c r="AN79" s="39" t="s">
        <v>907</v>
      </c>
      <c r="AO79" s="39" t="s">
        <v>907</v>
      </c>
      <c r="AP79" s="39" t="s">
        <v>907</v>
      </c>
      <c r="AQ79" s="39" t="s">
        <v>907</v>
      </c>
      <c r="AR79" s="39" t="s">
        <v>907</v>
      </c>
      <c r="AS79" s="39" t="s">
        <v>907</v>
      </c>
      <c r="AT79" s="39" t="s">
        <v>907</v>
      </c>
      <c r="AU79" s="39" t="s">
        <v>907</v>
      </c>
      <c r="AV79" s="39" t="s">
        <v>907</v>
      </c>
      <c r="AW79" s="39" t="s">
        <v>907</v>
      </c>
      <c r="AX79" s="39" t="s">
        <v>907</v>
      </c>
      <c r="AY79" s="39" t="s">
        <v>907</v>
      </c>
      <c r="AZ79" s="39" t="s">
        <v>907</v>
      </c>
      <c r="BA79" s="39" t="s">
        <v>907</v>
      </c>
      <c r="BB79" s="39" t="s">
        <v>907</v>
      </c>
      <c r="BC79" s="39" t="s">
        <v>907</v>
      </c>
      <c r="BD79" s="39" t="s">
        <v>907</v>
      </c>
    </row>
    <row r="80" spans="2:56" ht="63" x14ac:dyDescent="0.25">
      <c r="B80" s="61" t="s">
        <v>968</v>
      </c>
      <c r="C80" s="32" t="s">
        <v>969</v>
      </c>
      <c r="D80" s="33" t="s">
        <v>909</v>
      </c>
      <c r="E80" s="40" t="str">
        <f>'10'!H77</f>
        <v>нд</v>
      </c>
      <c r="F80" s="40" t="str">
        <f>'10'!I77</f>
        <v>нд</v>
      </c>
      <c r="G80" s="40" t="str">
        <f>'10'!J77</f>
        <v>нд</v>
      </c>
      <c r="H80" s="40" t="str">
        <f>'10'!K77</f>
        <v>нд</v>
      </c>
      <c r="I80" s="40" t="str">
        <f>'10'!L77</f>
        <v>нд</v>
      </c>
      <c r="J80" s="40" t="str">
        <f>'10'!M77</f>
        <v>нд</v>
      </c>
      <c r="K80" s="40" t="str">
        <f>'10'!N77</f>
        <v>нд</v>
      </c>
      <c r="L80" s="39" t="s">
        <v>907</v>
      </c>
      <c r="M80" s="39" t="s">
        <v>907</v>
      </c>
      <c r="N80" s="39" t="s">
        <v>907</v>
      </c>
      <c r="O80" s="39" t="s">
        <v>907</v>
      </c>
      <c r="P80" s="39" t="s">
        <v>907</v>
      </c>
      <c r="Q80" s="39" t="s">
        <v>907</v>
      </c>
      <c r="R80" s="39" t="s">
        <v>907</v>
      </c>
      <c r="S80" s="39" t="s">
        <v>907</v>
      </c>
      <c r="T80" s="39" t="s">
        <v>907</v>
      </c>
      <c r="U80" s="39" t="s">
        <v>907</v>
      </c>
      <c r="V80" s="39" t="s">
        <v>907</v>
      </c>
      <c r="W80" s="39" t="s">
        <v>907</v>
      </c>
      <c r="X80" s="39" t="s">
        <v>907</v>
      </c>
      <c r="Y80" s="39" t="s">
        <v>907</v>
      </c>
      <c r="Z80" s="39" t="s">
        <v>907</v>
      </c>
      <c r="AA80" s="39" t="s">
        <v>907</v>
      </c>
      <c r="AB80" s="39" t="s">
        <v>907</v>
      </c>
      <c r="AC80" s="39" t="s">
        <v>907</v>
      </c>
      <c r="AD80" s="39" t="s">
        <v>907</v>
      </c>
      <c r="AE80" s="40" t="str">
        <f>'12'!I78</f>
        <v>нд</v>
      </c>
      <c r="AF80" s="40">
        <f>'10'!AI77</f>
        <v>0</v>
      </c>
      <c r="AG80" s="40">
        <f>'10'!AJ77</f>
        <v>0</v>
      </c>
      <c r="AH80" s="40">
        <f>'10'!AK77</f>
        <v>0</v>
      </c>
      <c r="AI80" s="40">
        <f>'10'!AL77</f>
        <v>0</v>
      </c>
      <c r="AJ80" s="40">
        <f>'10'!AM77</f>
        <v>0</v>
      </c>
      <c r="AK80" s="40">
        <f>'10'!AN77</f>
        <v>0</v>
      </c>
      <c r="AL80" s="39" t="s">
        <v>907</v>
      </c>
      <c r="AM80" s="39" t="s">
        <v>907</v>
      </c>
      <c r="AN80" s="39" t="s">
        <v>907</v>
      </c>
      <c r="AO80" s="39" t="s">
        <v>907</v>
      </c>
      <c r="AP80" s="39" t="s">
        <v>907</v>
      </c>
      <c r="AQ80" s="39" t="s">
        <v>907</v>
      </c>
      <c r="AR80" s="39" t="s">
        <v>907</v>
      </c>
      <c r="AS80" s="39" t="s">
        <v>907</v>
      </c>
      <c r="AT80" s="39" t="s">
        <v>907</v>
      </c>
      <c r="AU80" s="39" t="s">
        <v>907</v>
      </c>
      <c r="AV80" s="39" t="s">
        <v>907</v>
      </c>
      <c r="AW80" s="39" t="s">
        <v>907</v>
      </c>
      <c r="AX80" s="39" t="s">
        <v>907</v>
      </c>
      <c r="AY80" s="39" t="s">
        <v>907</v>
      </c>
      <c r="AZ80" s="39" t="s">
        <v>907</v>
      </c>
      <c r="BA80" s="39" t="s">
        <v>907</v>
      </c>
      <c r="BB80" s="39" t="s">
        <v>907</v>
      </c>
      <c r="BC80" s="39" t="s">
        <v>907</v>
      </c>
      <c r="BD80" s="39" t="s">
        <v>907</v>
      </c>
    </row>
    <row r="81" spans="2:56" ht="63" x14ac:dyDescent="0.25">
      <c r="B81" s="61" t="s">
        <v>970</v>
      </c>
      <c r="C81" s="32" t="s">
        <v>971</v>
      </c>
      <c r="D81" s="33" t="s">
        <v>909</v>
      </c>
      <c r="E81" s="40" t="str">
        <f>'10'!H78</f>
        <v>нд</v>
      </c>
      <c r="F81" s="40" t="str">
        <f>'10'!I78</f>
        <v>нд</v>
      </c>
      <c r="G81" s="40" t="str">
        <f>'10'!J78</f>
        <v>нд</v>
      </c>
      <c r="H81" s="40" t="str">
        <f>'10'!K78</f>
        <v>нд</v>
      </c>
      <c r="I81" s="40" t="str">
        <f>'10'!L78</f>
        <v>нд</v>
      </c>
      <c r="J81" s="40" t="str">
        <f>'10'!M78</f>
        <v>нд</v>
      </c>
      <c r="K81" s="40" t="str">
        <f>'10'!N78</f>
        <v>нд</v>
      </c>
      <c r="L81" s="39" t="s">
        <v>907</v>
      </c>
      <c r="M81" s="39" t="s">
        <v>907</v>
      </c>
      <c r="N81" s="39" t="s">
        <v>907</v>
      </c>
      <c r="O81" s="39" t="s">
        <v>907</v>
      </c>
      <c r="P81" s="39" t="s">
        <v>907</v>
      </c>
      <c r="Q81" s="39" t="s">
        <v>907</v>
      </c>
      <c r="R81" s="39" t="s">
        <v>907</v>
      </c>
      <c r="S81" s="39" t="s">
        <v>907</v>
      </c>
      <c r="T81" s="39" t="s">
        <v>907</v>
      </c>
      <c r="U81" s="39" t="s">
        <v>907</v>
      </c>
      <c r="V81" s="39" t="s">
        <v>907</v>
      </c>
      <c r="W81" s="39" t="s">
        <v>907</v>
      </c>
      <c r="X81" s="39" t="s">
        <v>907</v>
      </c>
      <c r="Y81" s="39" t="s">
        <v>907</v>
      </c>
      <c r="Z81" s="39" t="s">
        <v>907</v>
      </c>
      <c r="AA81" s="39" t="s">
        <v>907</v>
      </c>
      <c r="AB81" s="39" t="s">
        <v>907</v>
      </c>
      <c r="AC81" s="39" t="s">
        <v>907</v>
      </c>
      <c r="AD81" s="39" t="s">
        <v>907</v>
      </c>
      <c r="AE81" s="40" t="str">
        <f>'12'!I79</f>
        <v>нд</v>
      </c>
      <c r="AF81" s="40">
        <f>'10'!AI78</f>
        <v>0</v>
      </c>
      <c r="AG81" s="40">
        <f>'10'!AJ78</f>
        <v>0</v>
      </c>
      <c r="AH81" s="40">
        <f>'10'!AK78</f>
        <v>0</v>
      </c>
      <c r="AI81" s="40">
        <f>'10'!AL78</f>
        <v>0</v>
      </c>
      <c r="AJ81" s="40">
        <f>'10'!AM78</f>
        <v>0</v>
      </c>
      <c r="AK81" s="40">
        <f>'10'!AN78</f>
        <v>0</v>
      </c>
      <c r="AL81" s="39" t="s">
        <v>907</v>
      </c>
      <c r="AM81" s="39" t="s">
        <v>907</v>
      </c>
      <c r="AN81" s="39" t="s">
        <v>907</v>
      </c>
      <c r="AO81" s="39" t="s">
        <v>907</v>
      </c>
      <c r="AP81" s="39" t="s">
        <v>907</v>
      </c>
      <c r="AQ81" s="39" t="s">
        <v>907</v>
      </c>
      <c r="AR81" s="39" t="s">
        <v>907</v>
      </c>
      <c r="AS81" s="39" t="s">
        <v>907</v>
      </c>
      <c r="AT81" s="39" t="s">
        <v>907</v>
      </c>
      <c r="AU81" s="39" t="s">
        <v>907</v>
      </c>
      <c r="AV81" s="39" t="s">
        <v>907</v>
      </c>
      <c r="AW81" s="39" t="s">
        <v>907</v>
      </c>
      <c r="AX81" s="39" t="s">
        <v>907</v>
      </c>
      <c r="AY81" s="39" t="s">
        <v>907</v>
      </c>
      <c r="AZ81" s="39" t="s">
        <v>907</v>
      </c>
      <c r="BA81" s="39" t="s">
        <v>907</v>
      </c>
      <c r="BB81" s="39" t="s">
        <v>907</v>
      </c>
      <c r="BC81" s="39" t="s">
        <v>907</v>
      </c>
      <c r="BD81" s="39" t="s">
        <v>907</v>
      </c>
    </row>
    <row r="82" spans="2:56" ht="47.25" x14ac:dyDescent="0.25">
      <c r="B82" s="61" t="s">
        <v>972</v>
      </c>
      <c r="C82" s="32" t="s">
        <v>973</v>
      </c>
      <c r="D82" s="33" t="s">
        <v>909</v>
      </c>
      <c r="E82" s="40" t="str">
        <f>'10'!H79</f>
        <v>нд</v>
      </c>
      <c r="F82" s="40" t="str">
        <f>'10'!I79</f>
        <v>нд</v>
      </c>
      <c r="G82" s="40" t="str">
        <f>'10'!J79</f>
        <v>нд</v>
      </c>
      <c r="H82" s="40" t="str">
        <f>'10'!K79</f>
        <v>нд</v>
      </c>
      <c r="I82" s="40" t="str">
        <f>'10'!L79</f>
        <v>нд</v>
      </c>
      <c r="J82" s="40" t="str">
        <f>'10'!M79</f>
        <v>нд</v>
      </c>
      <c r="K82" s="40" t="str">
        <f>'10'!N79</f>
        <v>нд</v>
      </c>
      <c r="L82" s="39" t="s">
        <v>907</v>
      </c>
      <c r="M82" s="39" t="s">
        <v>907</v>
      </c>
      <c r="N82" s="39" t="s">
        <v>907</v>
      </c>
      <c r="O82" s="39" t="s">
        <v>907</v>
      </c>
      <c r="P82" s="39" t="s">
        <v>907</v>
      </c>
      <c r="Q82" s="39" t="s">
        <v>907</v>
      </c>
      <c r="R82" s="39" t="s">
        <v>907</v>
      </c>
      <c r="S82" s="39" t="s">
        <v>907</v>
      </c>
      <c r="T82" s="39" t="s">
        <v>907</v>
      </c>
      <c r="U82" s="39" t="s">
        <v>907</v>
      </c>
      <c r="V82" s="39" t="s">
        <v>907</v>
      </c>
      <c r="W82" s="39" t="s">
        <v>907</v>
      </c>
      <c r="X82" s="39" t="s">
        <v>907</v>
      </c>
      <c r="Y82" s="39" t="s">
        <v>907</v>
      </c>
      <c r="Z82" s="39" t="s">
        <v>907</v>
      </c>
      <c r="AA82" s="39" t="s">
        <v>907</v>
      </c>
      <c r="AB82" s="39" t="s">
        <v>907</v>
      </c>
      <c r="AC82" s="39" t="s">
        <v>907</v>
      </c>
      <c r="AD82" s="39" t="s">
        <v>907</v>
      </c>
      <c r="AE82" s="40" t="str">
        <f>'12'!I80</f>
        <v>нд</v>
      </c>
      <c r="AF82" s="40">
        <f>'10'!AI79</f>
        <v>0</v>
      </c>
      <c r="AG82" s="40">
        <f>'10'!AJ79</f>
        <v>0</v>
      </c>
      <c r="AH82" s="40">
        <f>'10'!AK79</f>
        <v>0</v>
      </c>
      <c r="AI82" s="40">
        <f>'10'!AL79</f>
        <v>0</v>
      </c>
      <c r="AJ82" s="40">
        <f>'10'!AM79</f>
        <v>0</v>
      </c>
      <c r="AK82" s="40">
        <f>'10'!AN79</f>
        <v>0</v>
      </c>
      <c r="AL82" s="39" t="s">
        <v>907</v>
      </c>
      <c r="AM82" s="39" t="s">
        <v>907</v>
      </c>
      <c r="AN82" s="39" t="s">
        <v>907</v>
      </c>
      <c r="AO82" s="39" t="s">
        <v>907</v>
      </c>
      <c r="AP82" s="39" t="s">
        <v>907</v>
      </c>
      <c r="AQ82" s="39" t="s">
        <v>907</v>
      </c>
      <c r="AR82" s="39" t="s">
        <v>907</v>
      </c>
      <c r="AS82" s="39" t="s">
        <v>907</v>
      </c>
      <c r="AT82" s="39" t="s">
        <v>907</v>
      </c>
      <c r="AU82" s="39" t="s">
        <v>907</v>
      </c>
      <c r="AV82" s="39" t="s">
        <v>907</v>
      </c>
      <c r="AW82" s="39" t="s">
        <v>907</v>
      </c>
      <c r="AX82" s="39" t="s">
        <v>907</v>
      </c>
      <c r="AY82" s="39" t="s">
        <v>907</v>
      </c>
      <c r="AZ82" s="39" t="s">
        <v>907</v>
      </c>
      <c r="BA82" s="39" t="s">
        <v>907</v>
      </c>
      <c r="BB82" s="39" t="s">
        <v>907</v>
      </c>
      <c r="BC82" s="39" t="s">
        <v>907</v>
      </c>
      <c r="BD82" s="39" t="s">
        <v>907</v>
      </c>
    </row>
    <row r="83" spans="2:56" ht="63" x14ac:dyDescent="0.25">
      <c r="B83" s="61" t="s">
        <v>974</v>
      </c>
      <c r="C83" s="32" t="s">
        <v>975</v>
      </c>
      <c r="D83" s="33" t="s">
        <v>909</v>
      </c>
      <c r="E83" s="40" t="str">
        <f>'10'!H80</f>
        <v>нд</v>
      </c>
      <c r="F83" s="40" t="str">
        <f>'10'!I80</f>
        <v>нд</v>
      </c>
      <c r="G83" s="40" t="str">
        <f>'10'!J80</f>
        <v>нд</v>
      </c>
      <c r="H83" s="40" t="str">
        <f>'10'!K80</f>
        <v>нд</v>
      </c>
      <c r="I83" s="40" t="str">
        <f>'10'!L80</f>
        <v>нд</v>
      </c>
      <c r="J83" s="40" t="str">
        <f>'10'!M80</f>
        <v>нд</v>
      </c>
      <c r="K83" s="40" t="str">
        <f>'10'!N80</f>
        <v>нд</v>
      </c>
      <c r="L83" s="39" t="s">
        <v>907</v>
      </c>
      <c r="M83" s="39" t="s">
        <v>907</v>
      </c>
      <c r="N83" s="39" t="s">
        <v>907</v>
      </c>
      <c r="O83" s="39" t="s">
        <v>907</v>
      </c>
      <c r="P83" s="39" t="s">
        <v>907</v>
      </c>
      <c r="Q83" s="39" t="s">
        <v>907</v>
      </c>
      <c r="R83" s="39" t="s">
        <v>907</v>
      </c>
      <c r="S83" s="39" t="s">
        <v>907</v>
      </c>
      <c r="T83" s="39" t="s">
        <v>907</v>
      </c>
      <c r="U83" s="39" t="s">
        <v>907</v>
      </c>
      <c r="V83" s="39" t="s">
        <v>907</v>
      </c>
      <c r="W83" s="39" t="s">
        <v>907</v>
      </c>
      <c r="X83" s="39" t="s">
        <v>907</v>
      </c>
      <c r="Y83" s="39" t="s">
        <v>907</v>
      </c>
      <c r="Z83" s="39" t="s">
        <v>907</v>
      </c>
      <c r="AA83" s="39" t="s">
        <v>907</v>
      </c>
      <c r="AB83" s="39" t="s">
        <v>907</v>
      </c>
      <c r="AC83" s="39" t="s">
        <v>907</v>
      </c>
      <c r="AD83" s="39" t="s">
        <v>907</v>
      </c>
      <c r="AE83" s="40" t="str">
        <f>'12'!I81</f>
        <v>нд</v>
      </c>
      <c r="AF83" s="40">
        <f>'10'!AI80</f>
        <v>0</v>
      </c>
      <c r="AG83" s="40">
        <f>'10'!AJ80</f>
        <v>0</v>
      </c>
      <c r="AH83" s="40">
        <f>'10'!AK80</f>
        <v>0</v>
      </c>
      <c r="AI83" s="40">
        <f>'10'!AL80</f>
        <v>0</v>
      </c>
      <c r="AJ83" s="40">
        <f>'10'!AM80</f>
        <v>0</v>
      </c>
      <c r="AK83" s="40">
        <f>'10'!AN80</f>
        <v>0</v>
      </c>
      <c r="AL83" s="39" t="s">
        <v>907</v>
      </c>
      <c r="AM83" s="39" t="s">
        <v>907</v>
      </c>
      <c r="AN83" s="39" t="s">
        <v>907</v>
      </c>
      <c r="AO83" s="39" t="s">
        <v>907</v>
      </c>
      <c r="AP83" s="39" t="s">
        <v>907</v>
      </c>
      <c r="AQ83" s="39" t="s">
        <v>907</v>
      </c>
      <c r="AR83" s="39" t="s">
        <v>907</v>
      </c>
      <c r="AS83" s="39" t="s">
        <v>907</v>
      </c>
      <c r="AT83" s="39" t="s">
        <v>907</v>
      </c>
      <c r="AU83" s="39" t="s">
        <v>907</v>
      </c>
      <c r="AV83" s="39" t="s">
        <v>907</v>
      </c>
      <c r="AW83" s="39" t="s">
        <v>907</v>
      </c>
      <c r="AX83" s="39" t="s">
        <v>907</v>
      </c>
      <c r="AY83" s="39" t="s">
        <v>907</v>
      </c>
      <c r="AZ83" s="39" t="s">
        <v>907</v>
      </c>
      <c r="BA83" s="39" t="s">
        <v>907</v>
      </c>
      <c r="BB83" s="39" t="s">
        <v>907</v>
      </c>
      <c r="BC83" s="39" t="s">
        <v>907</v>
      </c>
      <c r="BD83" s="39" t="s">
        <v>907</v>
      </c>
    </row>
    <row r="84" spans="2:56" ht="94.5" x14ac:dyDescent="0.25">
      <c r="B84" s="61" t="s">
        <v>674</v>
      </c>
      <c r="C84" s="32" t="s">
        <v>976</v>
      </c>
      <c r="D84" s="34" t="s">
        <v>909</v>
      </c>
      <c r="E84" s="40" t="str">
        <f>'10'!H81</f>
        <v>нд</v>
      </c>
      <c r="F84" s="40" t="str">
        <f>'10'!I81</f>
        <v>нд</v>
      </c>
      <c r="G84" s="40" t="str">
        <f>'10'!J81</f>
        <v>нд</v>
      </c>
      <c r="H84" s="40" t="str">
        <f>'10'!K81</f>
        <v>нд</v>
      </c>
      <c r="I84" s="40" t="str">
        <f>'10'!L81</f>
        <v>нд</v>
      </c>
      <c r="J84" s="40" t="str">
        <f>'10'!M81</f>
        <v>нд</v>
      </c>
      <c r="K84" s="40" t="str">
        <f>'10'!N81</f>
        <v>нд</v>
      </c>
      <c r="L84" s="39" t="s">
        <v>907</v>
      </c>
      <c r="M84" s="39" t="s">
        <v>907</v>
      </c>
      <c r="N84" s="39" t="s">
        <v>907</v>
      </c>
      <c r="O84" s="39" t="s">
        <v>907</v>
      </c>
      <c r="P84" s="39" t="s">
        <v>907</v>
      </c>
      <c r="Q84" s="39" t="s">
        <v>907</v>
      </c>
      <c r="R84" s="39" t="s">
        <v>907</v>
      </c>
      <c r="S84" s="39" t="s">
        <v>907</v>
      </c>
      <c r="T84" s="39" t="s">
        <v>907</v>
      </c>
      <c r="U84" s="39" t="s">
        <v>907</v>
      </c>
      <c r="V84" s="39" t="s">
        <v>907</v>
      </c>
      <c r="W84" s="39" t="s">
        <v>907</v>
      </c>
      <c r="X84" s="39" t="s">
        <v>907</v>
      </c>
      <c r="Y84" s="39" t="s">
        <v>907</v>
      </c>
      <c r="Z84" s="39" t="s">
        <v>907</v>
      </c>
      <c r="AA84" s="39" t="s">
        <v>907</v>
      </c>
      <c r="AB84" s="39" t="s">
        <v>907</v>
      </c>
      <c r="AC84" s="39" t="s">
        <v>907</v>
      </c>
      <c r="AD84" s="39" t="s">
        <v>907</v>
      </c>
      <c r="AE84" s="40" t="str">
        <f>'12'!I82</f>
        <v>нд</v>
      </c>
      <c r="AF84" s="40">
        <f>'10'!AI81</f>
        <v>0</v>
      </c>
      <c r="AG84" s="40">
        <f>'10'!AJ81</f>
        <v>0</v>
      </c>
      <c r="AH84" s="40">
        <f>'10'!AK81</f>
        <v>0</v>
      </c>
      <c r="AI84" s="40">
        <f>'10'!AL81</f>
        <v>0</v>
      </c>
      <c r="AJ84" s="40">
        <f>'10'!AM81</f>
        <v>0</v>
      </c>
      <c r="AK84" s="40">
        <f>'10'!AN81</f>
        <v>0</v>
      </c>
      <c r="AL84" s="39" t="s">
        <v>907</v>
      </c>
      <c r="AM84" s="39" t="s">
        <v>907</v>
      </c>
      <c r="AN84" s="39" t="s">
        <v>907</v>
      </c>
      <c r="AO84" s="39" t="s">
        <v>907</v>
      </c>
      <c r="AP84" s="39" t="s">
        <v>907</v>
      </c>
      <c r="AQ84" s="39" t="s">
        <v>907</v>
      </c>
      <c r="AR84" s="39" t="s">
        <v>907</v>
      </c>
      <c r="AS84" s="39" t="s">
        <v>907</v>
      </c>
      <c r="AT84" s="39" t="s">
        <v>907</v>
      </c>
      <c r="AU84" s="39" t="s">
        <v>907</v>
      </c>
      <c r="AV84" s="39" t="s">
        <v>907</v>
      </c>
      <c r="AW84" s="39" t="s">
        <v>907</v>
      </c>
      <c r="AX84" s="39" t="s">
        <v>907</v>
      </c>
      <c r="AY84" s="39" t="s">
        <v>907</v>
      </c>
      <c r="AZ84" s="39" t="s">
        <v>907</v>
      </c>
      <c r="BA84" s="39" t="s">
        <v>907</v>
      </c>
      <c r="BB84" s="39" t="s">
        <v>907</v>
      </c>
      <c r="BC84" s="39" t="s">
        <v>907</v>
      </c>
      <c r="BD84" s="39" t="s">
        <v>907</v>
      </c>
    </row>
    <row r="85" spans="2:56" ht="78.75" x14ac:dyDescent="0.25">
      <c r="B85" s="61" t="s">
        <v>977</v>
      </c>
      <c r="C85" s="32" t="s">
        <v>978</v>
      </c>
      <c r="D85" s="34" t="s">
        <v>909</v>
      </c>
      <c r="E85" s="40" t="str">
        <f>'10'!H82</f>
        <v>нд</v>
      </c>
      <c r="F85" s="40" t="str">
        <f>'10'!I82</f>
        <v>нд</v>
      </c>
      <c r="G85" s="40" t="str">
        <f>'10'!J82</f>
        <v>нд</v>
      </c>
      <c r="H85" s="40" t="str">
        <f>'10'!K82</f>
        <v>нд</v>
      </c>
      <c r="I85" s="40" t="str">
        <f>'10'!L82</f>
        <v>нд</v>
      </c>
      <c r="J85" s="40" t="str">
        <f>'10'!M82</f>
        <v>нд</v>
      </c>
      <c r="K85" s="40" t="str">
        <f>'10'!N82</f>
        <v>нд</v>
      </c>
      <c r="L85" s="39" t="s">
        <v>907</v>
      </c>
      <c r="M85" s="39" t="s">
        <v>907</v>
      </c>
      <c r="N85" s="39" t="s">
        <v>907</v>
      </c>
      <c r="O85" s="39" t="s">
        <v>907</v>
      </c>
      <c r="P85" s="39" t="s">
        <v>907</v>
      </c>
      <c r="Q85" s="39" t="s">
        <v>907</v>
      </c>
      <c r="R85" s="39" t="s">
        <v>907</v>
      </c>
      <c r="S85" s="39" t="s">
        <v>907</v>
      </c>
      <c r="T85" s="39" t="s">
        <v>907</v>
      </c>
      <c r="U85" s="39" t="s">
        <v>907</v>
      </c>
      <c r="V85" s="39" t="s">
        <v>907</v>
      </c>
      <c r="W85" s="39" t="s">
        <v>907</v>
      </c>
      <c r="X85" s="39" t="s">
        <v>907</v>
      </c>
      <c r="Y85" s="39" t="s">
        <v>907</v>
      </c>
      <c r="Z85" s="39" t="s">
        <v>907</v>
      </c>
      <c r="AA85" s="39" t="s">
        <v>907</v>
      </c>
      <c r="AB85" s="39" t="s">
        <v>907</v>
      </c>
      <c r="AC85" s="39" t="s">
        <v>907</v>
      </c>
      <c r="AD85" s="39" t="s">
        <v>907</v>
      </c>
      <c r="AE85" s="40" t="str">
        <f>'12'!I83</f>
        <v>нд</v>
      </c>
      <c r="AF85" s="40">
        <f>'10'!AI82</f>
        <v>0</v>
      </c>
      <c r="AG85" s="40">
        <f>'10'!AJ82</f>
        <v>0</v>
      </c>
      <c r="AH85" s="40">
        <f>'10'!AK82</f>
        <v>0</v>
      </c>
      <c r="AI85" s="40">
        <f>'10'!AL82</f>
        <v>0</v>
      </c>
      <c r="AJ85" s="40">
        <f>'10'!AM82</f>
        <v>0</v>
      </c>
      <c r="AK85" s="40">
        <f>'10'!AN82</f>
        <v>0</v>
      </c>
      <c r="AL85" s="39" t="s">
        <v>907</v>
      </c>
      <c r="AM85" s="39" t="s">
        <v>907</v>
      </c>
      <c r="AN85" s="39" t="s">
        <v>907</v>
      </c>
      <c r="AO85" s="39" t="s">
        <v>907</v>
      </c>
      <c r="AP85" s="39" t="s">
        <v>907</v>
      </c>
      <c r="AQ85" s="39" t="s">
        <v>907</v>
      </c>
      <c r="AR85" s="39" t="s">
        <v>907</v>
      </c>
      <c r="AS85" s="39" t="s">
        <v>907</v>
      </c>
      <c r="AT85" s="39" t="s">
        <v>907</v>
      </c>
      <c r="AU85" s="39" t="s">
        <v>907</v>
      </c>
      <c r="AV85" s="39" t="s">
        <v>907</v>
      </c>
      <c r="AW85" s="39" t="s">
        <v>907</v>
      </c>
      <c r="AX85" s="39" t="s">
        <v>907</v>
      </c>
      <c r="AY85" s="39" t="s">
        <v>907</v>
      </c>
      <c r="AZ85" s="39" t="s">
        <v>907</v>
      </c>
      <c r="BA85" s="39" t="s">
        <v>907</v>
      </c>
      <c r="BB85" s="39" t="s">
        <v>907</v>
      </c>
      <c r="BC85" s="39" t="s">
        <v>907</v>
      </c>
      <c r="BD85" s="39" t="s">
        <v>907</v>
      </c>
    </row>
    <row r="86" spans="2:56" ht="78.75" x14ac:dyDescent="0.25">
      <c r="B86" s="61" t="s">
        <v>979</v>
      </c>
      <c r="C86" s="32" t="s">
        <v>980</v>
      </c>
      <c r="D86" s="33" t="s">
        <v>909</v>
      </c>
      <c r="E86" s="40" t="str">
        <f>'10'!H83</f>
        <v>нд</v>
      </c>
      <c r="F86" s="40" t="str">
        <f>'10'!I83</f>
        <v>нд</v>
      </c>
      <c r="G86" s="40" t="str">
        <f>'10'!J83</f>
        <v>нд</v>
      </c>
      <c r="H86" s="40" t="str">
        <f>'10'!K83</f>
        <v>нд</v>
      </c>
      <c r="I86" s="40" t="str">
        <f>'10'!L83</f>
        <v>нд</v>
      </c>
      <c r="J86" s="40" t="str">
        <f>'10'!M83</f>
        <v>нд</v>
      </c>
      <c r="K86" s="40" t="str">
        <f>'10'!N83</f>
        <v>нд</v>
      </c>
      <c r="L86" s="39" t="s">
        <v>907</v>
      </c>
      <c r="M86" s="39" t="s">
        <v>907</v>
      </c>
      <c r="N86" s="39" t="s">
        <v>907</v>
      </c>
      <c r="O86" s="39" t="s">
        <v>907</v>
      </c>
      <c r="P86" s="39" t="s">
        <v>907</v>
      </c>
      <c r="Q86" s="39" t="s">
        <v>907</v>
      </c>
      <c r="R86" s="39" t="s">
        <v>907</v>
      </c>
      <c r="S86" s="39" t="s">
        <v>907</v>
      </c>
      <c r="T86" s="39" t="s">
        <v>907</v>
      </c>
      <c r="U86" s="39" t="s">
        <v>907</v>
      </c>
      <c r="V86" s="39" t="s">
        <v>907</v>
      </c>
      <c r="W86" s="39" t="s">
        <v>907</v>
      </c>
      <c r="X86" s="39" t="s">
        <v>907</v>
      </c>
      <c r="Y86" s="39" t="s">
        <v>907</v>
      </c>
      <c r="Z86" s="39" t="s">
        <v>907</v>
      </c>
      <c r="AA86" s="39" t="s">
        <v>907</v>
      </c>
      <c r="AB86" s="39" t="s">
        <v>907</v>
      </c>
      <c r="AC86" s="39" t="s">
        <v>907</v>
      </c>
      <c r="AD86" s="39" t="s">
        <v>907</v>
      </c>
      <c r="AE86" s="40" t="str">
        <f>'12'!I84</f>
        <v>нд</v>
      </c>
      <c r="AF86" s="40">
        <f>'10'!AI83</f>
        <v>0</v>
      </c>
      <c r="AG86" s="40">
        <f>'10'!AJ83</f>
        <v>0</v>
      </c>
      <c r="AH86" s="40">
        <f>'10'!AK83</f>
        <v>0</v>
      </c>
      <c r="AI86" s="40">
        <f>'10'!AL83</f>
        <v>0</v>
      </c>
      <c r="AJ86" s="40">
        <f>'10'!AM83</f>
        <v>0</v>
      </c>
      <c r="AK86" s="40">
        <f>'10'!AN83</f>
        <v>0</v>
      </c>
      <c r="AL86" s="39" t="s">
        <v>907</v>
      </c>
      <c r="AM86" s="39" t="s">
        <v>907</v>
      </c>
      <c r="AN86" s="39" t="s">
        <v>907</v>
      </c>
      <c r="AO86" s="39" t="s">
        <v>907</v>
      </c>
      <c r="AP86" s="39" t="s">
        <v>907</v>
      </c>
      <c r="AQ86" s="39" t="s">
        <v>907</v>
      </c>
      <c r="AR86" s="39" t="s">
        <v>907</v>
      </c>
      <c r="AS86" s="39" t="s">
        <v>907</v>
      </c>
      <c r="AT86" s="39" t="s">
        <v>907</v>
      </c>
      <c r="AU86" s="39" t="s">
        <v>907</v>
      </c>
      <c r="AV86" s="39" t="s">
        <v>907</v>
      </c>
      <c r="AW86" s="39" t="s">
        <v>907</v>
      </c>
      <c r="AX86" s="39" t="s">
        <v>907</v>
      </c>
      <c r="AY86" s="39" t="s">
        <v>907</v>
      </c>
      <c r="AZ86" s="39" t="s">
        <v>907</v>
      </c>
      <c r="BA86" s="39" t="s">
        <v>907</v>
      </c>
      <c r="BB86" s="39" t="s">
        <v>907</v>
      </c>
      <c r="BC86" s="39" t="s">
        <v>907</v>
      </c>
      <c r="BD86" s="39" t="s">
        <v>907</v>
      </c>
    </row>
    <row r="87" spans="2:56" ht="47.25" x14ac:dyDescent="0.25">
      <c r="B87" s="61" t="s">
        <v>675</v>
      </c>
      <c r="C87" s="32" t="s">
        <v>981</v>
      </c>
      <c r="D87" s="34" t="s">
        <v>909</v>
      </c>
      <c r="E87" s="40">
        <f>'10'!H84</f>
        <v>0</v>
      </c>
      <c r="F87" s="51">
        <f>SUM(F88:F91)</f>
        <v>0</v>
      </c>
      <c r="G87" s="51">
        <f t="shared" ref="G87:G91" si="41">L87+Q87+V87+AA87</f>
        <v>0</v>
      </c>
      <c r="H87" s="51">
        <f t="shared" ref="H87:H91" si="42">M87+R87+W87+AB87</f>
        <v>0</v>
      </c>
      <c r="I87" s="51">
        <f t="shared" ref="I87:I91" si="43">N87+S87+X87+AC87</f>
        <v>0</v>
      </c>
      <c r="J87" s="51">
        <f t="shared" ref="J87:J91" si="44">O87+T87+Y87+AD87</f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f t="shared" ref="Z87:Z91" si="45">SUM(AA87:AD87)</f>
        <v>0</v>
      </c>
      <c r="AA87" s="51">
        <v>0</v>
      </c>
      <c r="AB87" s="51">
        <v>0</v>
      </c>
      <c r="AC87" s="51">
        <v>0</v>
      </c>
      <c r="AD87" s="51">
        <v>0</v>
      </c>
      <c r="AE87" s="40">
        <f>'12'!I85</f>
        <v>0</v>
      </c>
      <c r="AF87" s="51">
        <f>SUM(AF88:AF91)</f>
        <v>0</v>
      </c>
      <c r="AG87" s="51">
        <f t="shared" ref="AG87:AG91" si="46">AL87+AQ87+AV87+BA87</f>
        <v>0</v>
      </c>
      <c r="AH87" s="51">
        <f t="shared" ref="AH87:AH91" si="47">AM87+AR87+AW87+BB87</f>
        <v>0</v>
      </c>
      <c r="AI87" s="51">
        <f t="shared" ref="AI87:AI91" si="48">AN87+AS87+AX87+BC87</f>
        <v>0</v>
      </c>
      <c r="AJ87" s="51">
        <f t="shared" ref="AJ87:AJ91" si="49">AO87+AT87+AY87+BD87</f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1">
        <v>0</v>
      </c>
      <c r="AW87" s="51">
        <v>0</v>
      </c>
      <c r="AX87" s="51">
        <v>0</v>
      </c>
      <c r="AY87" s="51">
        <v>0</v>
      </c>
      <c r="AZ87" s="51">
        <f t="shared" ref="AZ87:AZ91" si="50">SUM(BA87:BD87)</f>
        <v>0</v>
      </c>
      <c r="BA87" s="51">
        <v>0</v>
      </c>
      <c r="BB87" s="51">
        <v>0</v>
      </c>
      <c r="BC87" s="51">
        <v>0</v>
      </c>
      <c r="BD87" s="51">
        <v>0</v>
      </c>
    </row>
    <row r="88" spans="2:56" ht="63" hidden="1" x14ac:dyDescent="0.25">
      <c r="B88" s="61" t="s">
        <v>1020</v>
      </c>
      <c r="C88" s="32" t="s">
        <v>1021</v>
      </c>
      <c r="D88" s="34" t="s">
        <v>1022</v>
      </c>
      <c r="E88" s="40">
        <f>'10'!H85</f>
        <v>0</v>
      </c>
      <c r="F88" s="51">
        <f t="shared" ref="F88:F91" si="51">SUM(G88:J88)</f>
        <v>0</v>
      </c>
      <c r="G88" s="51">
        <f t="shared" si="41"/>
        <v>0</v>
      </c>
      <c r="H88" s="51">
        <f t="shared" si="42"/>
        <v>0</v>
      </c>
      <c r="I88" s="51">
        <f t="shared" si="43"/>
        <v>0</v>
      </c>
      <c r="J88" s="51">
        <f t="shared" si="44"/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f t="shared" si="45"/>
        <v>0</v>
      </c>
      <c r="AA88" s="51">
        <v>0</v>
      </c>
      <c r="AB88" s="51">
        <v>0</v>
      </c>
      <c r="AC88" s="51">
        <v>0</v>
      </c>
      <c r="AD88" s="51">
        <v>0</v>
      </c>
      <c r="AE88" s="40">
        <f>'12'!I86</f>
        <v>0</v>
      </c>
      <c r="AF88" s="51">
        <f t="shared" ref="AF88:AF91" si="52">SUM(AG88:AJ88)</f>
        <v>0</v>
      </c>
      <c r="AG88" s="51">
        <f t="shared" si="46"/>
        <v>0</v>
      </c>
      <c r="AH88" s="51">
        <f t="shared" si="47"/>
        <v>0</v>
      </c>
      <c r="AI88" s="51">
        <f t="shared" si="48"/>
        <v>0</v>
      </c>
      <c r="AJ88" s="51">
        <f t="shared" si="49"/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1">
        <v>0</v>
      </c>
      <c r="AW88" s="51">
        <v>0</v>
      </c>
      <c r="AX88" s="51">
        <v>0</v>
      </c>
      <c r="AY88" s="51">
        <v>0</v>
      </c>
      <c r="AZ88" s="51">
        <f t="shared" si="50"/>
        <v>0</v>
      </c>
      <c r="BA88" s="51">
        <v>0</v>
      </c>
      <c r="BB88" s="51">
        <v>0</v>
      </c>
      <c r="BC88" s="51">
        <v>0</v>
      </c>
      <c r="BD88" s="51">
        <v>0</v>
      </c>
    </row>
    <row r="89" spans="2:56" ht="63" hidden="1" x14ac:dyDescent="0.25">
      <c r="B89" s="61" t="s">
        <v>1023</v>
      </c>
      <c r="C89" s="32" t="s">
        <v>1024</v>
      </c>
      <c r="D89" s="34" t="s">
        <v>1025</v>
      </c>
      <c r="E89" s="40">
        <f>'10'!H86</f>
        <v>0</v>
      </c>
      <c r="F89" s="51">
        <f t="shared" si="51"/>
        <v>0</v>
      </c>
      <c r="G89" s="51">
        <f t="shared" si="41"/>
        <v>0</v>
      </c>
      <c r="H89" s="51">
        <f t="shared" si="42"/>
        <v>0</v>
      </c>
      <c r="I89" s="51">
        <f t="shared" si="43"/>
        <v>0</v>
      </c>
      <c r="J89" s="51">
        <f t="shared" si="44"/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f t="shared" si="45"/>
        <v>0</v>
      </c>
      <c r="AA89" s="51">
        <v>0</v>
      </c>
      <c r="AB89" s="51">
        <v>0</v>
      </c>
      <c r="AC89" s="51">
        <v>0</v>
      </c>
      <c r="AD89" s="51">
        <v>0</v>
      </c>
      <c r="AE89" s="40">
        <f>'12'!I87</f>
        <v>0</v>
      </c>
      <c r="AF89" s="51">
        <f t="shared" si="52"/>
        <v>0</v>
      </c>
      <c r="AG89" s="51">
        <f t="shared" si="46"/>
        <v>0</v>
      </c>
      <c r="AH89" s="51">
        <f t="shared" si="47"/>
        <v>0</v>
      </c>
      <c r="AI89" s="51">
        <f t="shared" si="48"/>
        <v>0</v>
      </c>
      <c r="AJ89" s="51">
        <f t="shared" si="49"/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1">
        <v>0</v>
      </c>
      <c r="AW89" s="51">
        <v>0</v>
      </c>
      <c r="AX89" s="51">
        <v>0</v>
      </c>
      <c r="AY89" s="51">
        <v>0</v>
      </c>
      <c r="AZ89" s="51">
        <f t="shared" si="50"/>
        <v>0</v>
      </c>
      <c r="BA89" s="51">
        <v>0</v>
      </c>
      <c r="BB89" s="51">
        <v>0</v>
      </c>
      <c r="BC89" s="51">
        <v>0</v>
      </c>
      <c r="BD89" s="51">
        <v>0</v>
      </c>
    </row>
    <row r="90" spans="2:56" ht="63" hidden="1" x14ac:dyDescent="0.25">
      <c r="B90" s="61" t="s">
        <v>1026</v>
      </c>
      <c r="C90" s="32" t="s">
        <v>1027</v>
      </c>
      <c r="D90" s="34" t="s">
        <v>1028</v>
      </c>
      <c r="E90" s="40">
        <f>'10'!H87</f>
        <v>0</v>
      </c>
      <c r="F90" s="51">
        <f t="shared" si="51"/>
        <v>0</v>
      </c>
      <c r="G90" s="51">
        <f t="shared" si="41"/>
        <v>0</v>
      </c>
      <c r="H90" s="51">
        <f t="shared" si="42"/>
        <v>0</v>
      </c>
      <c r="I90" s="51">
        <f t="shared" si="43"/>
        <v>0</v>
      </c>
      <c r="J90" s="51">
        <f t="shared" si="44"/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f t="shared" si="45"/>
        <v>0</v>
      </c>
      <c r="AA90" s="51">
        <v>0</v>
      </c>
      <c r="AB90" s="51">
        <v>0</v>
      </c>
      <c r="AC90" s="51">
        <v>0</v>
      </c>
      <c r="AD90" s="51">
        <v>0</v>
      </c>
      <c r="AE90" s="40">
        <f>'12'!I88</f>
        <v>0</v>
      </c>
      <c r="AF90" s="51">
        <f t="shared" si="52"/>
        <v>0</v>
      </c>
      <c r="AG90" s="51">
        <f t="shared" si="46"/>
        <v>0</v>
      </c>
      <c r="AH90" s="51">
        <f t="shared" si="47"/>
        <v>0</v>
      </c>
      <c r="AI90" s="51">
        <f t="shared" si="48"/>
        <v>0</v>
      </c>
      <c r="AJ90" s="51">
        <f t="shared" si="49"/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1">
        <v>0</v>
      </c>
      <c r="AW90" s="51">
        <v>0</v>
      </c>
      <c r="AX90" s="51">
        <v>0</v>
      </c>
      <c r="AY90" s="51">
        <v>0</v>
      </c>
      <c r="AZ90" s="51">
        <f t="shared" si="50"/>
        <v>0</v>
      </c>
      <c r="BA90" s="51">
        <v>0</v>
      </c>
      <c r="BB90" s="51">
        <v>0</v>
      </c>
      <c r="BC90" s="51">
        <v>0</v>
      </c>
      <c r="BD90" s="51">
        <v>0</v>
      </c>
    </row>
    <row r="91" spans="2:56" ht="63" hidden="1" x14ac:dyDescent="0.25">
      <c r="B91" s="61" t="s">
        <v>1029</v>
      </c>
      <c r="C91" s="32" t="s">
        <v>1030</v>
      </c>
      <c r="D91" s="34" t="s">
        <v>1031</v>
      </c>
      <c r="E91" s="40">
        <f>'10'!H88</f>
        <v>0</v>
      </c>
      <c r="F91" s="51">
        <f t="shared" si="51"/>
        <v>0</v>
      </c>
      <c r="G91" s="51">
        <f t="shared" si="41"/>
        <v>0</v>
      </c>
      <c r="H91" s="51">
        <f t="shared" si="42"/>
        <v>0</v>
      </c>
      <c r="I91" s="51">
        <f t="shared" si="43"/>
        <v>0</v>
      </c>
      <c r="J91" s="51">
        <f t="shared" si="44"/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f t="shared" si="45"/>
        <v>0</v>
      </c>
      <c r="AA91" s="51">
        <v>0</v>
      </c>
      <c r="AB91" s="51">
        <v>0</v>
      </c>
      <c r="AC91" s="51">
        <v>0</v>
      </c>
      <c r="AD91" s="51">
        <v>0</v>
      </c>
      <c r="AE91" s="40">
        <f>'12'!I89</f>
        <v>0</v>
      </c>
      <c r="AF91" s="51">
        <f t="shared" si="52"/>
        <v>0</v>
      </c>
      <c r="AG91" s="51">
        <f t="shared" si="46"/>
        <v>0</v>
      </c>
      <c r="AH91" s="51">
        <f t="shared" si="47"/>
        <v>0</v>
      </c>
      <c r="AI91" s="51">
        <f t="shared" si="48"/>
        <v>0</v>
      </c>
      <c r="AJ91" s="51">
        <f t="shared" si="49"/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1">
        <v>0</v>
      </c>
      <c r="AW91" s="51">
        <v>0</v>
      </c>
      <c r="AX91" s="51">
        <v>0</v>
      </c>
      <c r="AY91" s="51">
        <v>0</v>
      </c>
      <c r="AZ91" s="51">
        <f t="shared" si="50"/>
        <v>0</v>
      </c>
      <c r="BA91" s="51">
        <v>0</v>
      </c>
      <c r="BB91" s="51">
        <v>0</v>
      </c>
      <c r="BC91" s="51">
        <v>0</v>
      </c>
      <c r="BD91" s="51">
        <v>0</v>
      </c>
    </row>
    <row r="92" spans="2:56" ht="63" x14ac:dyDescent="0.25">
      <c r="B92" s="61" t="s">
        <v>676</v>
      </c>
      <c r="C92" s="32" t="s">
        <v>982</v>
      </c>
      <c r="D92" s="33" t="s">
        <v>909</v>
      </c>
      <c r="E92" s="40" t="str">
        <f>'10'!H89</f>
        <v>нд</v>
      </c>
      <c r="F92" s="40" t="str">
        <f>'10'!I89</f>
        <v>нд</v>
      </c>
      <c r="G92" s="40" t="str">
        <f>'10'!J89</f>
        <v>нд</v>
      </c>
      <c r="H92" s="40" t="str">
        <f>'10'!K89</f>
        <v>нд</v>
      </c>
      <c r="I92" s="40" t="str">
        <f>'10'!L89</f>
        <v>нд</v>
      </c>
      <c r="J92" s="40" t="str">
        <f>'10'!M89</f>
        <v>нд</v>
      </c>
      <c r="K92" s="51" t="str">
        <f>'10'!N89</f>
        <v>нд</v>
      </c>
      <c r="L92" s="51" t="s">
        <v>907</v>
      </c>
      <c r="M92" s="51" t="s">
        <v>907</v>
      </c>
      <c r="N92" s="51" t="s">
        <v>907</v>
      </c>
      <c r="O92" s="51" t="s">
        <v>907</v>
      </c>
      <c r="P92" s="51" t="s">
        <v>907</v>
      </c>
      <c r="Q92" s="51" t="s">
        <v>907</v>
      </c>
      <c r="R92" s="51" t="s">
        <v>907</v>
      </c>
      <c r="S92" s="51" t="s">
        <v>907</v>
      </c>
      <c r="T92" s="51" t="s">
        <v>907</v>
      </c>
      <c r="U92" s="51" t="s">
        <v>907</v>
      </c>
      <c r="V92" s="51" t="s">
        <v>907</v>
      </c>
      <c r="W92" s="51" t="s">
        <v>907</v>
      </c>
      <c r="X92" s="51" t="s">
        <v>907</v>
      </c>
      <c r="Y92" s="51" t="s">
        <v>907</v>
      </c>
      <c r="Z92" s="51" t="s">
        <v>907</v>
      </c>
      <c r="AA92" s="51" t="s">
        <v>907</v>
      </c>
      <c r="AB92" s="51" t="s">
        <v>907</v>
      </c>
      <c r="AC92" s="51" t="s">
        <v>907</v>
      </c>
      <c r="AD92" s="51" t="s">
        <v>907</v>
      </c>
      <c r="AE92" s="40" t="str">
        <f>'12'!I90</f>
        <v>нд</v>
      </c>
      <c r="AF92" s="40">
        <f>'10'!AI89</f>
        <v>0</v>
      </c>
      <c r="AG92" s="40">
        <f>'10'!AJ89</f>
        <v>0</v>
      </c>
      <c r="AH92" s="40">
        <f>'10'!AK89</f>
        <v>0</v>
      </c>
      <c r="AI92" s="40">
        <f>'10'!AL89</f>
        <v>0</v>
      </c>
      <c r="AJ92" s="40">
        <f>'10'!AM89</f>
        <v>0</v>
      </c>
      <c r="AK92" s="51">
        <f>'10'!AN89</f>
        <v>0</v>
      </c>
      <c r="AL92" s="51" t="s">
        <v>907</v>
      </c>
      <c r="AM92" s="51" t="s">
        <v>907</v>
      </c>
      <c r="AN92" s="51" t="s">
        <v>907</v>
      </c>
      <c r="AO92" s="51" t="s">
        <v>907</v>
      </c>
      <c r="AP92" s="51" t="s">
        <v>907</v>
      </c>
      <c r="AQ92" s="51" t="s">
        <v>907</v>
      </c>
      <c r="AR92" s="51" t="s">
        <v>907</v>
      </c>
      <c r="AS92" s="51" t="s">
        <v>907</v>
      </c>
      <c r="AT92" s="51" t="s">
        <v>907</v>
      </c>
      <c r="AU92" s="51" t="s">
        <v>907</v>
      </c>
      <c r="AV92" s="51" t="s">
        <v>907</v>
      </c>
      <c r="AW92" s="51" t="s">
        <v>907</v>
      </c>
      <c r="AX92" s="51" t="s">
        <v>907</v>
      </c>
      <c r="AY92" s="51" t="s">
        <v>907</v>
      </c>
      <c r="AZ92" s="51" t="s">
        <v>907</v>
      </c>
      <c r="BA92" s="51" t="s">
        <v>907</v>
      </c>
      <c r="BB92" s="51" t="s">
        <v>907</v>
      </c>
      <c r="BC92" s="51" t="s">
        <v>907</v>
      </c>
      <c r="BD92" s="51" t="s">
        <v>907</v>
      </c>
    </row>
    <row r="93" spans="2:56" ht="31.5" x14ac:dyDescent="0.25">
      <c r="B93" s="61" t="s">
        <v>677</v>
      </c>
      <c r="C93" s="32" t="s">
        <v>983</v>
      </c>
      <c r="D93" s="33" t="s">
        <v>909</v>
      </c>
      <c r="E93" s="40">
        <f>SUM(E95:E100)</f>
        <v>2.5626254808000004</v>
      </c>
      <c r="F93" s="40">
        <f t="shared" ref="F93:BD93" si="53">SUM(F95:F100)</f>
        <v>2.6192829999999998</v>
      </c>
      <c r="G93" s="40">
        <f t="shared" si="53"/>
        <v>0</v>
      </c>
      <c r="H93" s="40">
        <f t="shared" si="53"/>
        <v>0</v>
      </c>
      <c r="I93" s="40">
        <f t="shared" si="53"/>
        <v>0</v>
      </c>
      <c r="J93" s="40">
        <f t="shared" si="53"/>
        <v>2.6192829999999998</v>
      </c>
      <c r="K93" s="51">
        <f t="shared" ref="K93:K99" si="54">SUM(L93:O93)</f>
        <v>2.6192829999999998</v>
      </c>
      <c r="L93" s="40">
        <f t="shared" si="53"/>
        <v>0</v>
      </c>
      <c r="M93" s="40">
        <f t="shared" si="53"/>
        <v>0</v>
      </c>
      <c r="N93" s="40">
        <f t="shared" si="53"/>
        <v>0</v>
      </c>
      <c r="O93" s="40">
        <f t="shared" si="53"/>
        <v>2.6192829999999998</v>
      </c>
      <c r="P93" s="40">
        <f t="shared" si="53"/>
        <v>0</v>
      </c>
      <c r="Q93" s="40">
        <f t="shared" si="53"/>
        <v>0</v>
      </c>
      <c r="R93" s="40">
        <f t="shared" si="53"/>
        <v>0</v>
      </c>
      <c r="S93" s="40">
        <f t="shared" si="53"/>
        <v>0</v>
      </c>
      <c r="T93" s="40">
        <f t="shared" si="53"/>
        <v>0</v>
      </c>
      <c r="U93" s="40">
        <f t="shared" si="53"/>
        <v>0</v>
      </c>
      <c r="V93" s="40">
        <f t="shared" si="53"/>
        <v>0</v>
      </c>
      <c r="W93" s="40">
        <f t="shared" si="53"/>
        <v>0</v>
      </c>
      <c r="X93" s="40">
        <f t="shared" si="53"/>
        <v>0</v>
      </c>
      <c r="Y93" s="40">
        <f t="shared" si="53"/>
        <v>0</v>
      </c>
      <c r="Z93" s="40">
        <f t="shared" si="53"/>
        <v>0</v>
      </c>
      <c r="AA93" s="40">
        <f t="shared" si="53"/>
        <v>0</v>
      </c>
      <c r="AB93" s="40">
        <f t="shared" si="53"/>
        <v>0</v>
      </c>
      <c r="AC93" s="40">
        <f t="shared" si="53"/>
        <v>0</v>
      </c>
      <c r="AD93" s="40">
        <f t="shared" si="53"/>
        <v>0</v>
      </c>
      <c r="AE93" s="40">
        <f t="shared" si="53"/>
        <v>2.1355212340000005</v>
      </c>
      <c r="AF93" s="40">
        <f t="shared" si="53"/>
        <v>2.1469532786885246</v>
      </c>
      <c r="AG93" s="40">
        <f t="shared" si="53"/>
        <v>0</v>
      </c>
      <c r="AH93" s="40">
        <f t="shared" si="53"/>
        <v>0</v>
      </c>
      <c r="AI93" s="40">
        <f t="shared" si="53"/>
        <v>0</v>
      </c>
      <c r="AJ93" s="40">
        <f t="shared" si="53"/>
        <v>2.1469532786885246</v>
      </c>
      <c r="AK93" s="40">
        <f t="shared" si="53"/>
        <v>2.1469532786885246</v>
      </c>
      <c r="AL93" s="40">
        <f t="shared" si="53"/>
        <v>0</v>
      </c>
      <c r="AM93" s="40">
        <f t="shared" si="53"/>
        <v>0</v>
      </c>
      <c r="AN93" s="40">
        <f t="shared" si="53"/>
        <v>0</v>
      </c>
      <c r="AO93" s="40">
        <f>SUM(AO95:AO100)</f>
        <v>2.1469532786885246</v>
      </c>
      <c r="AP93" s="40">
        <f t="shared" si="53"/>
        <v>0</v>
      </c>
      <c r="AQ93" s="40">
        <f t="shared" si="53"/>
        <v>0</v>
      </c>
      <c r="AR93" s="40">
        <f t="shared" si="53"/>
        <v>0</v>
      </c>
      <c r="AS93" s="40">
        <f t="shared" si="53"/>
        <v>0</v>
      </c>
      <c r="AT93" s="40">
        <f t="shared" si="53"/>
        <v>0</v>
      </c>
      <c r="AU93" s="40">
        <f t="shared" si="53"/>
        <v>0</v>
      </c>
      <c r="AV93" s="40">
        <f t="shared" si="53"/>
        <v>0</v>
      </c>
      <c r="AW93" s="40">
        <f t="shared" si="53"/>
        <v>0</v>
      </c>
      <c r="AX93" s="40">
        <f t="shared" si="53"/>
        <v>0</v>
      </c>
      <c r="AY93" s="40">
        <f t="shared" si="53"/>
        <v>0</v>
      </c>
      <c r="AZ93" s="40">
        <f t="shared" si="53"/>
        <v>0</v>
      </c>
      <c r="BA93" s="40">
        <f t="shared" si="53"/>
        <v>0</v>
      </c>
      <c r="BB93" s="40">
        <f t="shared" si="53"/>
        <v>0</v>
      </c>
      <c r="BC93" s="40">
        <f t="shared" si="53"/>
        <v>0</v>
      </c>
      <c r="BD93" s="40">
        <f t="shared" si="53"/>
        <v>0</v>
      </c>
    </row>
    <row r="94" spans="2:56" ht="78.75" hidden="1" x14ac:dyDescent="0.25">
      <c r="B94" s="61" t="s">
        <v>1032</v>
      </c>
      <c r="C94" s="62" t="s">
        <v>1033</v>
      </c>
      <c r="D94" s="58" t="s">
        <v>1034</v>
      </c>
      <c r="E94" s="40">
        <f>'10'!H91</f>
        <v>0</v>
      </c>
      <c r="F94" s="51">
        <f t="shared" ref="F94:F108" si="55">SUM(G94:J94)</f>
        <v>0</v>
      </c>
      <c r="G94" s="51">
        <f t="shared" ref="G94:G108" si="56">L94+Q94+V94+AA94</f>
        <v>0</v>
      </c>
      <c r="H94" s="51">
        <f t="shared" ref="H94:H108" si="57">M94+R94+W94+AB94</f>
        <v>0</v>
      </c>
      <c r="I94" s="51">
        <f t="shared" ref="I94:I108" si="58">N94+S94+X94+AC94</f>
        <v>0</v>
      </c>
      <c r="J94" s="51">
        <f t="shared" ref="J94:J108" si="59">O94+T94+Y94+AD94</f>
        <v>0</v>
      </c>
      <c r="K94" s="51">
        <f t="shared" si="54"/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f t="shared" ref="Z94:Z108" si="60">SUM(AA94:AD94)</f>
        <v>0</v>
      </c>
      <c r="AA94" s="51">
        <v>0</v>
      </c>
      <c r="AB94" s="51">
        <v>0</v>
      </c>
      <c r="AC94" s="51">
        <v>0</v>
      </c>
      <c r="AD94" s="51">
        <v>0</v>
      </c>
      <c r="AE94" s="40">
        <f>'12'!I92</f>
        <v>0</v>
      </c>
      <c r="AF94" s="51">
        <f t="shared" ref="AF94:AF108" si="61">SUM(AG94:AJ94)</f>
        <v>0</v>
      </c>
      <c r="AG94" s="51">
        <f t="shared" ref="AG94:AG108" si="62">AL94+AQ94+AV94+BA94</f>
        <v>0</v>
      </c>
      <c r="AH94" s="51">
        <f t="shared" ref="AH94:AH108" si="63">AM94+AR94+AW94+BB94</f>
        <v>0</v>
      </c>
      <c r="AI94" s="51">
        <f t="shared" ref="AI94:AI108" si="64">AN94+AS94+AX94+BC94</f>
        <v>0</v>
      </c>
      <c r="AJ94" s="51">
        <f t="shared" ref="AJ94:AJ108" si="65">AO94+AT94+AY94+BD94</f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f t="shared" ref="AZ94:AZ108" si="66">SUM(BA94:BD94)</f>
        <v>0</v>
      </c>
      <c r="BA94" s="51">
        <v>0</v>
      </c>
      <c r="BB94" s="51">
        <v>0</v>
      </c>
      <c r="BC94" s="51">
        <v>0</v>
      </c>
      <c r="BD94" s="51">
        <v>0</v>
      </c>
    </row>
    <row r="95" spans="2:56" ht="47.25" x14ac:dyDescent="0.25">
      <c r="B95" s="61" t="s">
        <v>1035</v>
      </c>
      <c r="C95" s="62" t="s">
        <v>1036</v>
      </c>
      <c r="D95" s="58" t="s">
        <v>1037</v>
      </c>
      <c r="E95" s="40">
        <f>'10'!H92</f>
        <v>1.6769428368000001</v>
      </c>
      <c r="F95" s="51">
        <f t="shared" si="55"/>
        <v>1.698</v>
      </c>
      <c r="G95" s="51">
        <f t="shared" si="56"/>
        <v>0</v>
      </c>
      <c r="H95" s="51">
        <f t="shared" si="57"/>
        <v>0</v>
      </c>
      <c r="I95" s="51">
        <f t="shared" si="58"/>
        <v>0</v>
      </c>
      <c r="J95" s="51">
        <f t="shared" si="59"/>
        <v>1.698</v>
      </c>
      <c r="K95" s="51">
        <f t="shared" si="54"/>
        <v>1.698</v>
      </c>
      <c r="L95" s="51">
        <v>0</v>
      </c>
      <c r="M95" s="51">
        <v>0</v>
      </c>
      <c r="N95" s="51">
        <v>0</v>
      </c>
      <c r="O95" s="51">
        <v>1.698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f t="shared" si="60"/>
        <v>0</v>
      </c>
      <c r="AA95" s="51">
        <v>0</v>
      </c>
      <c r="AB95" s="51">
        <v>0</v>
      </c>
      <c r="AC95" s="51">
        <v>0</v>
      </c>
      <c r="AD95" s="51">
        <v>0</v>
      </c>
      <c r="AE95" s="40">
        <f>'12'!I93</f>
        <v>1.3974523640000001</v>
      </c>
      <c r="AF95" s="51">
        <f t="shared" si="61"/>
        <v>1.3918032786885246</v>
      </c>
      <c r="AG95" s="51">
        <f t="shared" si="62"/>
        <v>0</v>
      </c>
      <c r="AH95" s="51">
        <f t="shared" si="63"/>
        <v>0</v>
      </c>
      <c r="AI95" s="51">
        <f t="shared" si="64"/>
        <v>0</v>
      </c>
      <c r="AJ95" s="51">
        <f t="shared" si="65"/>
        <v>1.3918032786885246</v>
      </c>
      <c r="AK95" s="51">
        <f t="shared" ref="AK95:AK99" si="67">SUM(AL95:AO95)</f>
        <v>1.3918032786885246</v>
      </c>
      <c r="AL95" s="51">
        <v>0</v>
      </c>
      <c r="AM95" s="51">
        <v>0</v>
      </c>
      <c r="AN95" s="51">
        <v>0</v>
      </c>
      <c r="AO95" s="81">
        <v>1.3918032786885246</v>
      </c>
      <c r="AP95" s="51">
        <v>0</v>
      </c>
      <c r="AQ95" s="51">
        <v>0</v>
      </c>
      <c r="AR95" s="51">
        <v>0</v>
      </c>
      <c r="AS95" s="51">
        <v>0</v>
      </c>
      <c r="AT95" s="51">
        <v>0</v>
      </c>
      <c r="AU95" s="51">
        <v>0</v>
      </c>
      <c r="AV95" s="51">
        <v>0</v>
      </c>
      <c r="AW95" s="51">
        <v>0</v>
      </c>
      <c r="AX95" s="51">
        <v>0</v>
      </c>
      <c r="AY95" s="51">
        <v>0</v>
      </c>
      <c r="AZ95" s="51">
        <f t="shared" si="66"/>
        <v>0</v>
      </c>
      <c r="BA95" s="51">
        <v>0</v>
      </c>
      <c r="BB95" s="51">
        <v>0</v>
      </c>
      <c r="BC95" s="51">
        <v>0</v>
      </c>
      <c r="BD95" s="51">
        <v>0</v>
      </c>
    </row>
    <row r="96" spans="2:56" ht="47.25" hidden="1" x14ac:dyDescent="0.25">
      <c r="B96" s="61" t="s">
        <v>1038</v>
      </c>
      <c r="C96" s="62" t="s">
        <v>1039</v>
      </c>
      <c r="D96" s="58" t="s">
        <v>1040</v>
      </c>
      <c r="E96" s="40">
        <f>'10'!H93</f>
        <v>0</v>
      </c>
      <c r="F96" s="51">
        <f t="shared" si="55"/>
        <v>0</v>
      </c>
      <c r="G96" s="51">
        <f t="shared" si="56"/>
        <v>0</v>
      </c>
      <c r="H96" s="51">
        <f t="shared" si="57"/>
        <v>0</v>
      </c>
      <c r="I96" s="51">
        <f t="shared" si="58"/>
        <v>0</v>
      </c>
      <c r="J96" s="51">
        <f t="shared" si="59"/>
        <v>0</v>
      </c>
      <c r="K96" s="51">
        <f t="shared" si="54"/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f t="shared" si="60"/>
        <v>0</v>
      </c>
      <c r="AA96" s="51">
        <v>0</v>
      </c>
      <c r="AB96" s="51">
        <v>0</v>
      </c>
      <c r="AC96" s="51">
        <v>0</v>
      </c>
      <c r="AD96" s="51">
        <v>0</v>
      </c>
      <c r="AE96" s="40">
        <f>'12'!I94</f>
        <v>0</v>
      </c>
      <c r="AF96" s="51">
        <f t="shared" si="61"/>
        <v>0</v>
      </c>
      <c r="AG96" s="51">
        <f t="shared" si="62"/>
        <v>0</v>
      </c>
      <c r="AH96" s="51">
        <f t="shared" si="63"/>
        <v>0</v>
      </c>
      <c r="AI96" s="51">
        <f t="shared" si="64"/>
        <v>0</v>
      </c>
      <c r="AJ96" s="51">
        <f t="shared" si="65"/>
        <v>0</v>
      </c>
      <c r="AK96" s="51">
        <f t="shared" si="67"/>
        <v>0</v>
      </c>
      <c r="AL96" s="51">
        <v>0</v>
      </c>
      <c r="AM96" s="51">
        <v>0</v>
      </c>
      <c r="AN96" s="51">
        <v>0</v>
      </c>
      <c r="AO96" s="8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f t="shared" si="66"/>
        <v>0</v>
      </c>
      <c r="BA96" s="51">
        <v>0</v>
      </c>
      <c r="BB96" s="51">
        <v>0</v>
      </c>
      <c r="BC96" s="51">
        <v>0</v>
      </c>
      <c r="BD96" s="51">
        <v>0</v>
      </c>
    </row>
    <row r="97" spans="2:56" ht="47.25" x14ac:dyDescent="0.25">
      <c r="B97" s="61" t="s">
        <v>1041</v>
      </c>
      <c r="C97" s="62" t="s">
        <v>1042</v>
      </c>
      <c r="D97" s="58" t="s">
        <v>1043</v>
      </c>
      <c r="E97" s="40">
        <f>'10'!H94</f>
        <v>0.116424</v>
      </c>
      <c r="F97" s="51">
        <f t="shared" si="55"/>
        <v>0.11712</v>
      </c>
      <c r="G97" s="51">
        <f t="shared" si="56"/>
        <v>0</v>
      </c>
      <c r="H97" s="51">
        <f t="shared" si="57"/>
        <v>0</v>
      </c>
      <c r="I97" s="51">
        <f t="shared" si="58"/>
        <v>0</v>
      </c>
      <c r="J97" s="51">
        <f t="shared" si="59"/>
        <v>0.11712</v>
      </c>
      <c r="K97" s="51">
        <f t="shared" si="54"/>
        <v>0.11712</v>
      </c>
      <c r="L97" s="51">
        <v>0</v>
      </c>
      <c r="M97" s="51">
        <v>0</v>
      </c>
      <c r="N97" s="51">
        <v>0</v>
      </c>
      <c r="O97" s="51">
        <v>0.11712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f t="shared" si="60"/>
        <v>0</v>
      </c>
      <c r="AA97" s="51">
        <v>0</v>
      </c>
      <c r="AB97" s="51">
        <v>0</v>
      </c>
      <c r="AC97" s="51">
        <v>0</v>
      </c>
      <c r="AD97" s="51">
        <v>0</v>
      </c>
      <c r="AE97" s="40">
        <f>'12'!I95</f>
        <v>9.7020000000000009E-2</v>
      </c>
      <c r="AF97" s="51">
        <f t="shared" si="61"/>
        <v>9.6000000000000002E-2</v>
      </c>
      <c r="AG97" s="51">
        <f t="shared" si="62"/>
        <v>0</v>
      </c>
      <c r="AH97" s="51">
        <f t="shared" si="63"/>
        <v>0</v>
      </c>
      <c r="AI97" s="51">
        <f t="shared" si="64"/>
        <v>0</v>
      </c>
      <c r="AJ97" s="51">
        <f t="shared" si="65"/>
        <v>9.6000000000000002E-2</v>
      </c>
      <c r="AK97" s="51">
        <f t="shared" si="67"/>
        <v>9.6000000000000002E-2</v>
      </c>
      <c r="AL97" s="51">
        <v>0</v>
      </c>
      <c r="AM97" s="51">
        <v>0</v>
      </c>
      <c r="AN97" s="51">
        <v>0</v>
      </c>
      <c r="AO97" s="81">
        <v>9.6000000000000002E-2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1">
        <v>0</v>
      </c>
      <c r="AX97" s="51">
        <v>0</v>
      </c>
      <c r="AY97" s="51">
        <v>0</v>
      </c>
      <c r="AZ97" s="51">
        <f t="shared" si="66"/>
        <v>0</v>
      </c>
      <c r="BA97" s="51">
        <v>0</v>
      </c>
      <c r="BB97" s="51">
        <v>0</v>
      </c>
      <c r="BC97" s="51">
        <v>0</v>
      </c>
      <c r="BD97" s="51">
        <v>0</v>
      </c>
    </row>
    <row r="98" spans="2:56" ht="47.25" x14ac:dyDescent="0.25">
      <c r="B98" s="61" t="s">
        <v>1044</v>
      </c>
      <c r="C98" s="62" t="s">
        <v>1045</v>
      </c>
      <c r="D98" s="58" t="s">
        <v>1046</v>
      </c>
      <c r="E98" s="40">
        <f>'10'!H95</f>
        <v>0.24535064400000001</v>
      </c>
      <c r="F98" s="51">
        <f t="shared" si="55"/>
        <v>0.27407300000000001</v>
      </c>
      <c r="G98" s="51">
        <f t="shared" si="56"/>
        <v>0</v>
      </c>
      <c r="H98" s="51">
        <f t="shared" si="57"/>
        <v>0</v>
      </c>
      <c r="I98" s="51">
        <f t="shared" si="58"/>
        <v>0</v>
      </c>
      <c r="J98" s="51">
        <f t="shared" si="59"/>
        <v>0.27407300000000001</v>
      </c>
      <c r="K98" s="51">
        <f t="shared" si="54"/>
        <v>0.27407300000000001</v>
      </c>
      <c r="L98" s="51">
        <v>0</v>
      </c>
      <c r="M98" s="51">
        <v>0</v>
      </c>
      <c r="N98" s="51">
        <v>0</v>
      </c>
      <c r="O98" s="51">
        <v>0.27407300000000001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f t="shared" si="60"/>
        <v>0</v>
      </c>
      <c r="AA98" s="51">
        <v>0</v>
      </c>
      <c r="AB98" s="51">
        <v>0</v>
      </c>
      <c r="AC98" s="51">
        <v>0</v>
      </c>
      <c r="AD98" s="51">
        <v>0</v>
      </c>
      <c r="AE98" s="40">
        <f>'12'!I96</f>
        <v>0.20445887000000001</v>
      </c>
      <c r="AF98" s="51">
        <f t="shared" si="61"/>
        <v>0.22464999999999999</v>
      </c>
      <c r="AG98" s="51">
        <f t="shared" si="62"/>
        <v>0</v>
      </c>
      <c r="AH98" s="51">
        <f t="shared" si="63"/>
        <v>0</v>
      </c>
      <c r="AI98" s="51">
        <f t="shared" si="64"/>
        <v>0</v>
      </c>
      <c r="AJ98" s="51">
        <f t="shared" si="65"/>
        <v>0.22464999999999999</v>
      </c>
      <c r="AK98" s="51">
        <f t="shared" si="67"/>
        <v>0.22464999999999999</v>
      </c>
      <c r="AL98" s="51">
        <v>0</v>
      </c>
      <c r="AM98" s="51">
        <v>0</v>
      </c>
      <c r="AN98" s="51">
        <v>0</v>
      </c>
      <c r="AO98" s="81">
        <v>0.22464999999999999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1">
        <v>0</v>
      </c>
      <c r="AW98" s="51">
        <v>0</v>
      </c>
      <c r="AX98" s="51">
        <v>0</v>
      </c>
      <c r="AY98" s="51">
        <v>0</v>
      </c>
      <c r="AZ98" s="51">
        <f t="shared" si="66"/>
        <v>0</v>
      </c>
      <c r="BA98" s="51">
        <v>0</v>
      </c>
      <c r="BB98" s="51">
        <v>0</v>
      </c>
      <c r="BC98" s="51">
        <v>0</v>
      </c>
      <c r="BD98" s="51">
        <v>0</v>
      </c>
    </row>
    <row r="99" spans="2:56" ht="47.25" x14ac:dyDescent="0.25">
      <c r="B99" s="61" t="s">
        <v>1047</v>
      </c>
      <c r="C99" s="62" t="s">
        <v>1048</v>
      </c>
      <c r="D99" s="58" t="s">
        <v>1049</v>
      </c>
      <c r="E99" s="40">
        <f>'10'!H96</f>
        <v>0.52390800000000004</v>
      </c>
      <c r="F99" s="51">
        <f t="shared" si="55"/>
        <v>0</v>
      </c>
      <c r="G99" s="51">
        <f t="shared" si="56"/>
        <v>0</v>
      </c>
      <c r="H99" s="51">
        <f t="shared" si="57"/>
        <v>0</v>
      </c>
      <c r="I99" s="51">
        <f t="shared" si="58"/>
        <v>0</v>
      </c>
      <c r="J99" s="51">
        <f t="shared" si="59"/>
        <v>0</v>
      </c>
      <c r="K99" s="51">
        <f t="shared" si="54"/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f t="shared" si="60"/>
        <v>0</v>
      </c>
      <c r="AA99" s="51">
        <v>0</v>
      </c>
      <c r="AB99" s="51">
        <v>0</v>
      </c>
      <c r="AC99" s="51">
        <v>0</v>
      </c>
      <c r="AD99" s="51">
        <v>0</v>
      </c>
      <c r="AE99" s="40">
        <f>'12'!I97</f>
        <v>0.43659000000000003</v>
      </c>
      <c r="AF99" s="51">
        <f t="shared" si="61"/>
        <v>0</v>
      </c>
      <c r="AG99" s="51">
        <f t="shared" si="62"/>
        <v>0</v>
      </c>
      <c r="AH99" s="51">
        <f t="shared" si="63"/>
        <v>0</v>
      </c>
      <c r="AI99" s="51">
        <f t="shared" si="64"/>
        <v>0</v>
      </c>
      <c r="AJ99" s="51">
        <f t="shared" si="65"/>
        <v>0</v>
      </c>
      <c r="AK99" s="51">
        <f t="shared" si="67"/>
        <v>0</v>
      </c>
      <c r="AL99" s="51">
        <v>0</v>
      </c>
      <c r="AM99" s="51">
        <v>0</v>
      </c>
      <c r="AN99" s="51">
        <v>0</v>
      </c>
      <c r="AO99" s="81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  <c r="AV99" s="51">
        <v>0</v>
      </c>
      <c r="AW99" s="51">
        <v>0</v>
      </c>
      <c r="AX99" s="51">
        <v>0</v>
      </c>
      <c r="AY99" s="51">
        <v>0</v>
      </c>
      <c r="AZ99" s="51">
        <f t="shared" si="66"/>
        <v>0</v>
      </c>
      <c r="BA99" s="51">
        <v>0</v>
      </c>
      <c r="BB99" s="51">
        <v>0</v>
      </c>
      <c r="BC99" s="51">
        <v>0</v>
      </c>
      <c r="BD99" s="51">
        <v>0</v>
      </c>
    </row>
    <row r="100" spans="2:56" ht="47.25" x14ac:dyDescent="0.25">
      <c r="B100" s="61" t="s">
        <v>1050</v>
      </c>
      <c r="C100" s="156" t="s">
        <v>1054</v>
      </c>
      <c r="D100" s="80" t="s">
        <v>1126</v>
      </c>
      <c r="E100" s="40">
        <f>'10'!H97</f>
        <v>0</v>
      </c>
      <c r="F100" s="51">
        <f t="shared" ref="F100" si="68">SUM(G100:J100)</f>
        <v>0.53008999999999995</v>
      </c>
      <c r="G100" s="51">
        <f t="shared" ref="G100" si="69">L100+Q100+V100+AA100</f>
        <v>0</v>
      </c>
      <c r="H100" s="51">
        <f t="shared" ref="H100" si="70">M100+R100+W100+AB100</f>
        <v>0</v>
      </c>
      <c r="I100" s="51">
        <f t="shared" ref="I100" si="71">N100+S100+X100+AC100</f>
        <v>0</v>
      </c>
      <c r="J100" s="51">
        <f t="shared" ref="J100" si="72">O100+T100+Y100+AD100</f>
        <v>0.53008999999999995</v>
      </c>
      <c r="K100" s="51">
        <f>SUM(L100:O100)</f>
        <v>0.53008999999999995</v>
      </c>
      <c r="L100" s="51">
        <v>0</v>
      </c>
      <c r="M100" s="51">
        <v>0</v>
      </c>
      <c r="N100" s="51">
        <v>0</v>
      </c>
      <c r="O100" s="51">
        <v>0.53008999999999995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f t="shared" ref="Z100" si="73">SUM(AA100:AD100)</f>
        <v>0</v>
      </c>
      <c r="AA100" s="51">
        <v>0</v>
      </c>
      <c r="AB100" s="51">
        <v>0</v>
      </c>
      <c r="AC100" s="51">
        <v>0</v>
      </c>
      <c r="AD100" s="51">
        <v>0</v>
      </c>
      <c r="AE100" s="40">
        <f>'12'!I98</f>
        <v>0</v>
      </c>
      <c r="AF100" s="51">
        <f t="shared" ref="AF100" si="74">SUM(AG100:AJ100)</f>
        <v>0.4345</v>
      </c>
      <c r="AG100" s="51">
        <f t="shared" ref="AG100" si="75">AL100+AQ100+AV100+BA100</f>
        <v>0</v>
      </c>
      <c r="AH100" s="51">
        <f t="shared" ref="AH100" si="76">AM100+AR100+AW100+BB100</f>
        <v>0</v>
      </c>
      <c r="AI100" s="51">
        <f t="shared" ref="AI100" si="77">AN100+AS100+AX100+BC100</f>
        <v>0</v>
      </c>
      <c r="AJ100" s="51">
        <f t="shared" ref="AJ100" si="78">AO100+AT100+AY100+BD100</f>
        <v>0.4345</v>
      </c>
      <c r="AK100" s="51">
        <f>SUM(AL100:AO100)</f>
        <v>0.4345</v>
      </c>
      <c r="AL100" s="51">
        <v>0</v>
      </c>
      <c r="AM100" s="51">
        <v>0</v>
      </c>
      <c r="AN100" s="51">
        <v>0</v>
      </c>
      <c r="AO100" s="81">
        <v>0.4345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  <c r="AV100" s="51">
        <v>0</v>
      </c>
      <c r="AW100" s="51">
        <v>0</v>
      </c>
      <c r="AX100" s="51">
        <v>0</v>
      </c>
      <c r="AY100" s="51">
        <v>0</v>
      </c>
      <c r="AZ100" s="51">
        <f t="shared" ref="AZ100" si="79">SUM(BA100:BD100)</f>
        <v>0</v>
      </c>
      <c r="BA100" s="51">
        <v>0</v>
      </c>
      <c r="BB100" s="51">
        <v>0</v>
      </c>
      <c r="BC100" s="51">
        <v>0</v>
      </c>
      <c r="BD100" s="51">
        <v>0</v>
      </c>
    </row>
    <row r="101" spans="2:56" ht="63" hidden="1" x14ac:dyDescent="0.25">
      <c r="B101" s="61" t="s">
        <v>1050</v>
      </c>
      <c r="C101" s="62" t="s">
        <v>1051</v>
      </c>
      <c r="D101" s="58" t="s">
        <v>1052</v>
      </c>
      <c r="E101" s="40">
        <f>'10'!H98</f>
        <v>0</v>
      </c>
      <c r="F101" s="51">
        <f t="shared" si="55"/>
        <v>0</v>
      </c>
      <c r="G101" s="51">
        <f t="shared" si="56"/>
        <v>0</v>
      </c>
      <c r="H101" s="51">
        <f t="shared" si="57"/>
        <v>0</v>
      </c>
      <c r="I101" s="51">
        <f t="shared" si="58"/>
        <v>0</v>
      </c>
      <c r="J101" s="51">
        <f t="shared" si="59"/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f t="shared" si="60"/>
        <v>0</v>
      </c>
      <c r="AA101" s="51">
        <v>0</v>
      </c>
      <c r="AB101" s="51">
        <v>0</v>
      </c>
      <c r="AC101" s="51">
        <v>0</v>
      </c>
      <c r="AD101" s="51">
        <v>0</v>
      </c>
      <c r="AE101" s="40">
        <f>'12'!I99</f>
        <v>0</v>
      </c>
      <c r="AF101" s="51">
        <f t="shared" si="61"/>
        <v>0</v>
      </c>
      <c r="AG101" s="51">
        <f t="shared" si="62"/>
        <v>0</v>
      </c>
      <c r="AH101" s="51">
        <f t="shared" si="63"/>
        <v>0</v>
      </c>
      <c r="AI101" s="51">
        <f t="shared" si="64"/>
        <v>0</v>
      </c>
      <c r="AJ101" s="51">
        <f t="shared" si="65"/>
        <v>0</v>
      </c>
      <c r="AK101" s="51">
        <v>0</v>
      </c>
      <c r="AL101" s="51">
        <v>0</v>
      </c>
      <c r="AM101" s="51">
        <v>0</v>
      </c>
      <c r="AN101" s="51">
        <v>0</v>
      </c>
      <c r="AO101" s="81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0</v>
      </c>
      <c r="AU101" s="51">
        <v>0</v>
      </c>
      <c r="AV101" s="51">
        <v>0</v>
      </c>
      <c r="AW101" s="51">
        <v>0</v>
      </c>
      <c r="AX101" s="51">
        <v>0</v>
      </c>
      <c r="AY101" s="51">
        <v>0</v>
      </c>
      <c r="AZ101" s="51">
        <f t="shared" si="66"/>
        <v>0</v>
      </c>
      <c r="BA101" s="51">
        <v>0</v>
      </c>
      <c r="BB101" s="51">
        <v>0</v>
      </c>
      <c r="BC101" s="51">
        <v>0</v>
      </c>
      <c r="BD101" s="51">
        <v>0</v>
      </c>
    </row>
    <row r="102" spans="2:56" ht="47.25" hidden="1" x14ac:dyDescent="0.25">
      <c r="B102" s="61" t="s">
        <v>1053</v>
      </c>
      <c r="C102" s="62" t="s">
        <v>1054</v>
      </c>
      <c r="D102" s="58" t="s">
        <v>1055</v>
      </c>
      <c r="E102" s="40">
        <f>'10'!H99</f>
        <v>0</v>
      </c>
      <c r="F102" s="51">
        <f t="shared" si="55"/>
        <v>0</v>
      </c>
      <c r="G102" s="51">
        <f t="shared" si="56"/>
        <v>0</v>
      </c>
      <c r="H102" s="51">
        <f t="shared" si="57"/>
        <v>0</v>
      </c>
      <c r="I102" s="51">
        <f t="shared" si="58"/>
        <v>0</v>
      </c>
      <c r="J102" s="51">
        <f t="shared" si="59"/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f t="shared" si="60"/>
        <v>0</v>
      </c>
      <c r="AA102" s="51">
        <v>0</v>
      </c>
      <c r="AB102" s="51">
        <v>0</v>
      </c>
      <c r="AC102" s="51">
        <v>0</v>
      </c>
      <c r="AD102" s="51">
        <v>0</v>
      </c>
      <c r="AE102" s="40">
        <f>'12'!I100</f>
        <v>0</v>
      </c>
      <c r="AF102" s="51">
        <f t="shared" si="61"/>
        <v>0.4345</v>
      </c>
      <c r="AG102" s="51">
        <f t="shared" si="62"/>
        <v>0</v>
      </c>
      <c r="AH102" s="51">
        <f t="shared" si="63"/>
        <v>0</v>
      </c>
      <c r="AI102" s="51">
        <f t="shared" si="64"/>
        <v>0</v>
      </c>
      <c r="AJ102" s="51">
        <f t="shared" si="65"/>
        <v>0.4345</v>
      </c>
      <c r="AK102" s="51">
        <v>0</v>
      </c>
      <c r="AL102" s="51">
        <v>0</v>
      </c>
      <c r="AM102" s="51">
        <v>0</v>
      </c>
      <c r="AN102" s="51">
        <v>0</v>
      </c>
      <c r="AO102" s="81">
        <v>0.4345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  <c r="AV102" s="51">
        <v>0</v>
      </c>
      <c r="AW102" s="51">
        <v>0</v>
      </c>
      <c r="AX102" s="51">
        <v>0</v>
      </c>
      <c r="AY102" s="51">
        <v>0</v>
      </c>
      <c r="AZ102" s="51">
        <f t="shared" si="66"/>
        <v>0</v>
      </c>
      <c r="BA102" s="51">
        <v>0</v>
      </c>
      <c r="BB102" s="51">
        <v>0</v>
      </c>
      <c r="BC102" s="51">
        <v>0</v>
      </c>
      <c r="BD102" s="51">
        <v>0</v>
      </c>
    </row>
    <row r="103" spans="2:56" ht="94.5" hidden="1" x14ac:dyDescent="0.25">
      <c r="B103" s="61" t="s">
        <v>1056</v>
      </c>
      <c r="C103" s="62" t="s">
        <v>1057</v>
      </c>
      <c r="D103" s="58" t="s">
        <v>1058</v>
      </c>
      <c r="E103" s="40">
        <f>'10'!H100</f>
        <v>0</v>
      </c>
      <c r="F103" s="51">
        <f t="shared" si="55"/>
        <v>0</v>
      </c>
      <c r="G103" s="51">
        <f t="shared" si="56"/>
        <v>0</v>
      </c>
      <c r="H103" s="51">
        <f t="shared" si="57"/>
        <v>0</v>
      </c>
      <c r="I103" s="51">
        <f t="shared" si="58"/>
        <v>0</v>
      </c>
      <c r="J103" s="51">
        <f t="shared" si="59"/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f t="shared" si="60"/>
        <v>0</v>
      </c>
      <c r="AA103" s="51">
        <v>0</v>
      </c>
      <c r="AB103" s="51">
        <v>0</v>
      </c>
      <c r="AC103" s="51">
        <v>0</v>
      </c>
      <c r="AD103" s="51">
        <v>0</v>
      </c>
      <c r="AE103" s="40">
        <f>'12'!I101</f>
        <v>0</v>
      </c>
      <c r="AF103" s="51">
        <f t="shared" si="61"/>
        <v>0</v>
      </c>
      <c r="AG103" s="51">
        <f t="shared" si="62"/>
        <v>0</v>
      </c>
      <c r="AH103" s="51">
        <f t="shared" si="63"/>
        <v>0</v>
      </c>
      <c r="AI103" s="51">
        <f t="shared" si="64"/>
        <v>0</v>
      </c>
      <c r="AJ103" s="51">
        <f t="shared" si="65"/>
        <v>0</v>
      </c>
      <c r="AK103" s="51">
        <v>0</v>
      </c>
      <c r="AL103" s="51">
        <v>0</v>
      </c>
      <c r="AM103" s="51">
        <v>0</v>
      </c>
      <c r="AN103" s="51">
        <v>0</v>
      </c>
      <c r="AO103" s="51">
        <v>0</v>
      </c>
      <c r="AP103" s="51">
        <v>0</v>
      </c>
      <c r="AQ103" s="51">
        <v>0</v>
      </c>
      <c r="AR103" s="51">
        <v>0</v>
      </c>
      <c r="AS103" s="51">
        <v>0</v>
      </c>
      <c r="AT103" s="51">
        <v>0</v>
      </c>
      <c r="AU103" s="51">
        <v>0</v>
      </c>
      <c r="AV103" s="51">
        <v>0</v>
      </c>
      <c r="AW103" s="51">
        <v>0</v>
      </c>
      <c r="AX103" s="51">
        <v>0</v>
      </c>
      <c r="AY103" s="51">
        <v>0</v>
      </c>
      <c r="AZ103" s="51">
        <f t="shared" si="66"/>
        <v>0</v>
      </c>
      <c r="BA103" s="51">
        <v>0</v>
      </c>
      <c r="BB103" s="51">
        <v>0</v>
      </c>
      <c r="BC103" s="51">
        <v>0</v>
      </c>
      <c r="BD103" s="51">
        <v>0</v>
      </c>
    </row>
    <row r="104" spans="2:56" ht="47.25" hidden="1" x14ac:dyDescent="0.25">
      <c r="B104" s="61" t="s">
        <v>1059</v>
      </c>
      <c r="C104" s="62" t="s">
        <v>1060</v>
      </c>
      <c r="D104" s="58" t="s">
        <v>1061</v>
      </c>
      <c r="E104" s="40">
        <f>'10'!H101</f>
        <v>0</v>
      </c>
      <c r="F104" s="51">
        <f t="shared" si="55"/>
        <v>0</v>
      </c>
      <c r="G104" s="51">
        <f t="shared" si="56"/>
        <v>0</v>
      </c>
      <c r="H104" s="51">
        <f t="shared" si="57"/>
        <v>0</v>
      </c>
      <c r="I104" s="51">
        <f t="shared" si="58"/>
        <v>0</v>
      </c>
      <c r="J104" s="51">
        <f t="shared" si="59"/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f t="shared" si="60"/>
        <v>0</v>
      </c>
      <c r="AA104" s="51">
        <v>0</v>
      </c>
      <c r="AB104" s="51">
        <v>0</v>
      </c>
      <c r="AC104" s="51">
        <v>0</v>
      </c>
      <c r="AD104" s="51">
        <v>0</v>
      </c>
      <c r="AE104" s="40">
        <f>'12'!I102</f>
        <v>0</v>
      </c>
      <c r="AF104" s="51">
        <f t="shared" si="61"/>
        <v>0</v>
      </c>
      <c r="AG104" s="51">
        <f t="shared" si="62"/>
        <v>0</v>
      </c>
      <c r="AH104" s="51">
        <f t="shared" si="63"/>
        <v>0</v>
      </c>
      <c r="AI104" s="51">
        <f t="shared" si="64"/>
        <v>0</v>
      </c>
      <c r="AJ104" s="51">
        <f t="shared" si="65"/>
        <v>0</v>
      </c>
      <c r="AK104" s="51">
        <v>0</v>
      </c>
      <c r="AL104" s="51">
        <v>0</v>
      </c>
      <c r="AM104" s="51">
        <v>0</v>
      </c>
      <c r="AN104" s="51">
        <v>0</v>
      </c>
      <c r="AO104" s="51">
        <v>0</v>
      </c>
      <c r="AP104" s="51">
        <v>0</v>
      </c>
      <c r="AQ104" s="51">
        <v>0</v>
      </c>
      <c r="AR104" s="51">
        <v>0</v>
      </c>
      <c r="AS104" s="51">
        <v>0</v>
      </c>
      <c r="AT104" s="51">
        <v>0</v>
      </c>
      <c r="AU104" s="51">
        <v>0</v>
      </c>
      <c r="AV104" s="51">
        <v>0</v>
      </c>
      <c r="AW104" s="51">
        <v>0</v>
      </c>
      <c r="AX104" s="51">
        <v>0</v>
      </c>
      <c r="AY104" s="51">
        <v>0</v>
      </c>
      <c r="AZ104" s="51">
        <f t="shared" si="66"/>
        <v>0</v>
      </c>
      <c r="BA104" s="51">
        <v>0</v>
      </c>
      <c r="BB104" s="51">
        <v>0</v>
      </c>
      <c r="BC104" s="51">
        <v>0</v>
      </c>
      <c r="BD104" s="51">
        <v>0</v>
      </c>
    </row>
    <row r="105" spans="2:56" ht="47.25" hidden="1" x14ac:dyDescent="0.25">
      <c r="B105" s="61" t="s">
        <v>1062</v>
      </c>
      <c r="C105" s="62" t="s">
        <v>1063</v>
      </c>
      <c r="D105" s="58" t="s">
        <v>1064</v>
      </c>
      <c r="E105" s="40">
        <f>'10'!H102</f>
        <v>0</v>
      </c>
      <c r="F105" s="51">
        <f t="shared" si="55"/>
        <v>0</v>
      </c>
      <c r="G105" s="51">
        <f t="shared" si="56"/>
        <v>0</v>
      </c>
      <c r="H105" s="51">
        <f t="shared" si="57"/>
        <v>0</v>
      </c>
      <c r="I105" s="51">
        <f t="shared" si="58"/>
        <v>0</v>
      </c>
      <c r="J105" s="51">
        <f t="shared" si="59"/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f t="shared" si="60"/>
        <v>0</v>
      </c>
      <c r="AA105" s="51">
        <v>0</v>
      </c>
      <c r="AB105" s="51">
        <v>0</v>
      </c>
      <c r="AC105" s="51">
        <v>0</v>
      </c>
      <c r="AD105" s="51">
        <v>0</v>
      </c>
      <c r="AE105" s="40">
        <f>'12'!I103</f>
        <v>0</v>
      </c>
      <c r="AF105" s="51">
        <f t="shared" si="61"/>
        <v>0</v>
      </c>
      <c r="AG105" s="51">
        <f t="shared" si="62"/>
        <v>0</v>
      </c>
      <c r="AH105" s="51">
        <f t="shared" si="63"/>
        <v>0</v>
      </c>
      <c r="AI105" s="51">
        <f t="shared" si="64"/>
        <v>0</v>
      </c>
      <c r="AJ105" s="51">
        <f t="shared" si="65"/>
        <v>0</v>
      </c>
      <c r="AK105" s="51">
        <v>0</v>
      </c>
      <c r="AL105" s="51">
        <v>0</v>
      </c>
      <c r="AM105" s="51">
        <v>0</v>
      </c>
      <c r="AN105" s="51">
        <v>0</v>
      </c>
      <c r="AO105" s="51">
        <v>0</v>
      </c>
      <c r="AP105" s="51">
        <v>0</v>
      </c>
      <c r="AQ105" s="51">
        <v>0</v>
      </c>
      <c r="AR105" s="51">
        <v>0</v>
      </c>
      <c r="AS105" s="51">
        <v>0</v>
      </c>
      <c r="AT105" s="51">
        <v>0</v>
      </c>
      <c r="AU105" s="51">
        <v>0</v>
      </c>
      <c r="AV105" s="51">
        <v>0</v>
      </c>
      <c r="AW105" s="51">
        <v>0</v>
      </c>
      <c r="AX105" s="51">
        <v>0</v>
      </c>
      <c r="AY105" s="51">
        <v>0</v>
      </c>
      <c r="AZ105" s="51">
        <f t="shared" si="66"/>
        <v>0</v>
      </c>
      <c r="BA105" s="51">
        <v>0</v>
      </c>
      <c r="BB105" s="51">
        <v>0</v>
      </c>
      <c r="BC105" s="51">
        <v>0</v>
      </c>
      <c r="BD105" s="51">
        <v>0</v>
      </c>
    </row>
    <row r="106" spans="2:56" ht="47.25" hidden="1" x14ac:dyDescent="0.25">
      <c r="B106" s="61" t="s">
        <v>1065</v>
      </c>
      <c r="C106" s="62" t="s">
        <v>1066</v>
      </c>
      <c r="D106" s="58" t="s">
        <v>1067</v>
      </c>
      <c r="E106" s="40">
        <f>'10'!H103</f>
        <v>0</v>
      </c>
      <c r="F106" s="51">
        <f t="shared" si="55"/>
        <v>0</v>
      </c>
      <c r="G106" s="51">
        <f t="shared" si="56"/>
        <v>0</v>
      </c>
      <c r="H106" s="51">
        <f t="shared" si="57"/>
        <v>0</v>
      </c>
      <c r="I106" s="51">
        <f t="shared" si="58"/>
        <v>0</v>
      </c>
      <c r="J106" s="51">
        <f t="shared" si="59"/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f t="shared" si="60"/>
        <v>0</v>
      </c>
      <c r="AA106" s="51">
        <v>0</v>
      </c>
      <c r="AB106" s="51">
        <v>0</v>
      </c>
      <c r="AC106" s="51">
        <v>0</v>
      </c>
      <c r="AD106" s="51">
        <v>0</v>
      </c>
      <c r="AE106" s="40">
        <f>'12'!I104</f>
        <v>0</v>
      </c>
      <c r="AF106" s="51">
        <f t="shared" si="61"/>
        <v>0</v>
      </c>
      <c r="AG106" s="51">
        <f t="shared" si="62"/>
        <v>0</v>
      </c>
      <c r="AH106" s="51">
        <f t="shared" si="63"/>
        <v>0</v>
      </c>
      <c r="AI106" s="51">
        <f t="shared" si="64"/>
        <v>0</v>
      </c>
      <c r="AJ106" s="51">
        <f t="shared" si="65"/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1">
        <v>0</v>
      </c>
      <c r="AR106" s="51">
        <v>0</v>
      </c>
      <c r="AS106" s="51">
        <v>0</v>
      </c>
      <c r="AT106" s="51">
        <v>0</v>
      </c>
      <c r="AU106" s="51">
        <v>0</v>
      </c>
      <c r="AV106" s="51">
        <v>0</v>
      </c>
      <c r="AW106" s="51">
        <v>0</v>
      </c>
      <c r="AX106" s="51">
        <v>0</v>
      </c>
      <c r="AY106" s="51">
        <v>0</v>
      </c>
      <c r="AZ106" s="51">
        <f t="shared" si="66"/>
        <v>0</v>
      </c>
      <c r="BA106" s="51">
        <v>0</v>
      </c>
      <c r="BB106" s="51">
        <v>0</v>
      </c>
      <c r="BC106" s="51">
        <v>0</v>
      </c>
      <c r="BD106" s="51">
        <v>0</v>
      </c>
    </row>
    <row r="107" spans="2:56" ht="47.25" hidden="1" x14ac:dyDescent="0.25">
      <c r="B107" s="61" t="s">
        <v>1068</v>
      </c>
      <c r="C107" s="62" t="s">
        <v>1069</v>
      </c>
      <c r="D107" s="58" t="s">
        <v>1070</v>
      </c>
      <c r="E107" s="40">
        <f>'10'!H104</f>
        <v>0</v>
      </c>
      <c r="F107" s="51">
        <f t="shared" si="55"/>
        <v>0</v>
      </c>
      <c r="G107" s="51">
        <f t="shared" si="56"/>
        <v>0</v>
      </c>
      <c r="H107" s="51">
        <f t="shared" si="57"/>
        <v>0</v>
      </c>
      <c r="I107" s="51">
        <f t="shared" si="58"/>
        <v>0</v>
      </c>
      <c r="J107" s="51">
        <f t="shared" si="59"/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f t="shared" si="60"/>
        <v>0</v>
      </c>
      <c r="AA107" s="51">
        <v>0</v>
      </c>
      <c r="AB107" s="51">
        <v>0</v>
      </c>
      <c r="AC107" s="51">
        <v>0</v>
      </c>
      <c r="AD107" s="51">
        <v>0</v>
      </c>
      <c r="AE107" s="40">
        <f>'12'!I105</f>
        <v>0</v>
      </c>
      <c r="AF107" s="51">
        <f t="shared" si="61"/>
        <v>0</v>
      </c>
      <c r="AG107" s="51">
        <f t="shared" si="62"/>
        <v>0</v>
      </c>
      <c r="AH107" s="51">
        <f t="shared" si="63"/>
        <v>0</v>
      </c>
      <c r="AI107" s="51">
        <f t="shared" si="64"/>
        <v>0</v>
      </c>
      <c r="AJ107" s="51">
        <f t="shared" si="65"/>
        <v>0</v>
      </c>
      <c r="AK107" s="51">
        <v>0</v>
      </c>
      <c r="AL107" s="51">
        <v>0</v>
      </c>
      <c r="AM107" s="51">
        <v>0</v>
      </c>
      <c r="AN107" s="51">
        <v>0</v>
      </c>
      <c r="AO107" s="51">
        <v>0</v>
      </c>
      <c r="AP107" s="51">
        <v>0</v>
      </c>
      <c r="AQ107" s="51">
        <v>0</v>
      </c>
      <c r="AR107" s="51">
        <v>0</v>
      </c>
      <c r="AS107" s="51">
        <v>0</v>
      </c>
      <c r="AT107" s="51">
        <v>0</v>
      </c>
      <c r="AU107" s="51">
        <v>0</v>
      </c>
      <c r="AV107" s="51">
        <v>0</v>
      </c>
      <c r="AW107" s="51">
        <v>0</v>
      </c>
      <c r="AX107" s="51">
        <v>0</v>
      </c>
      <c r="AY107" s="51">
        <v>0</v>
      </c>
      <c r="AZ107" s="51">
        <f t="shared" si="66"/>
        <v>0</v>
      </c>
      <c r="BA107" s="51">
        <v>0</v>
      </c>
      <c r="BB107" s="51">
        <v>0</v>
      </c>
      <c r="BC107" s="51">
        <v>0</v>
      </c>
      <c r="BD107" s="51">
        <v>0</v>
      </c>
    </row>
    <row r="108" spans="2:56" ht="78.75" hidden="1" x14ac:dyDescent="0.25">
      <c r="B108" s="61" t="s">
        <v>1071</v>
      </c>
      <c r="C108" s="62" t="s">
        <v>1072</v>
      </c>
      <c r="D108" s="58" t="s">
        <v>1073</v>
      </c>
      <c r="E108" s="40">
        <f>'10'!H105</f>
        <v>0</v>
      </c>
      <c r="F108" s="51">
        <f t="shared" si="55"/>
        <v>0</v>
      </c>
      <c r="G108" s="51">
        <f t="shared" si="56"/>
        <v>0</v>
      </c>
      <c r="H108" s="51">
        <f t="shared" si="57"/>
        <v>0</v>
      </c>
      <c r="I108" s="51">
        <f t="shared" si="58"/>
        <v>0</v>
      </c>
      <c r="J108" s="51">
        <f t="shared" si="59"/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f t="shared" si="60"/>
        <v>0</v>
      </c>
      <c r="AA108" s="51">
        <v>0</v>
      </c>
      <c r="AB108" s="51">
        <v>0</v>
      </c>
      <c r="AC108" s="51">
        <v>0</v>
      </c>
      <c r="AD108" s="51">
        <v>0</v>
      </c>
      <c r="AE108" s="40">
        <f>'12'!I106</f>
        <v>0</v>
      </c>
      <c r="AF108" s="51">
        <f t="shared" si="61"/>
        <v>0</v>
      </c>
      <c r="AG108" s="51">
        <f t="shared" si="62"/>
        <v>0</v>
      </c>
      <c r="AH108" s="51">
        <f t="shared" si="63"/>
        <v>0</v>
      </c>
      <c r="AI108" s="51">
        <f t="shared" si="64"/>
        <v>0</v>
      </c>
      <c r="AJ108" s="51">
        <f t="shared" si="65"/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v>0</v>
      </c>
      <c r="AP108" s="51">
        <v>0</v>
      </c>
      <c r="AQ108" s="51">
        <v>0</v>
      </c>
      <c r="AR108" s="51">
        <v>0</v>
      </c>
      <c r="AS108" s="51">
        <v>0</v>
      </c>
      <c r="AT108" s="51">
        <v>0</v>
      </c>
      <c r="AU108" s="51">
        <v>0</v>
      </c>
      <c r="AV108" s="51">
        <v>0</v>
      </c>
      <c r="AW108" s="51">
        <v>0</v>
      </c>
      <c r="AX108" s="51">
        <v>0</v>
      </c>
      <c r="AY108" s="51">
        <v>0</v>
      </c>
      <c r="AZ108" s="51">
        <f t="shared" si="66"/>
        <v>0</v>
      </c>
      <c r="BA108" s="51">
        <v>0</v>
      </c>
      <c r="BB108" s="51">
        <v>0</v>
      </c>
      <c r="BC108" s="51">
        <v>0</v>
      </c>
      <c r="BD108" s="51">
        <v>0</v>
      </c>
    </row>
    <row r="109" spans="2:56" ht="40.9" customHeight="1" x14ac:dyDescent="0.25">
      <c r="B109" s="177" t="s">
        <v>17</v>
      </c>
      <c r="C109" s="177"/>
      <c r="D109" s="177"/>
      <c r="E109" s="101">
        <f>E21</f>
        <v>2.7864182808000004</v>
      </c>
      <c r="F109" s="101">
        <f t="shared" ref="F109:BD109" si="80">F21</f>
        <v>2.8303307999999996</v>
      </c>
      <c r="G109" s="101">
        <f t="shared" si="80"/>
        <v>0</v>
      </c>
      <c r="H109" s="101">
        <f t="shared" si="80"/>
        <v>1.3871399999999999E-2</v>
      </c>
      <c r="I109" s="101">
        <f t="shared" si="80"/>
        <v>0.18714800000000001</v>
      </c>
      <c r="J109" s="101">
        <f t="shared" si="80"/>
        <v>2.6293113999999997</v>
      </c>
      <c r="K109" s="101">
        <f t="shared" si="80"/>
        <v>2.8303307999999996</v>
      </c>
      <c r="L109" s="101">
        <f t="shared" si="80"/>
        <v>0</v>
      </c>
      <c r="M109" s="101">
        <f t="shared" si="80"/>
        <v>1.3871399999999999E-2</v>
      </c>
      <c r="N109" s="101">
        <f t="shared" si="80"/>
        <v>0.18714800000000001</v>
      </c>
      <c r="O109" s="101">
        <f t="shared" si="80"/>
        <v>2.6293113999999997</v>
      </c>
      <c r="P109" s="101">
        <f t="shared" si="80"/>
        <v>0</v>
      </c>
      <c r="Q109" s="101">
        <f t="shared" si="80"/>
        <v>0</v>
      </c>
      <c r="R109" s="101">
        <f t="shared" si="80"/>
        <v>0</v>
      </c>
      <c r="S109" s="101">
        <f t="shared" si="80"/>
        <v>0</v>
      </c>
      <c r="T109" s="101">
        <f t="shared" si="80"/>
        <v>0</v>
      </c>
      <c r="U109" s="101">
        <f t="shared" si="80"/>
        <v>0</v>
      </c>
      <c r="V109" s="101">
        <f t="shared" si="80"/>
        <v>0</v>
      </c>
      <c r="W109" s="101">
        <f t="shared" si="80"/>
        <v>0</v>
      </c>
      <c r="X109" s="101">
        <f t="shared" si="80"/>
        <v>0</v>
      </c>
      <c r="Y109" s="101">
        <f t="shared" si="80"/>
        <v>0</v>
      </c>
      <c r="Z109" s="101">
        <f t="shared" si="80"/>
        <v>0</v>
      </c>
      <c r="AA109" s="101">
        <f t="shared" si="80"/>
        <v>0</v>
      </c>
      <c r="AB109" s="101">
        <f t="shared" si="80"/>
        <v>0</v>
      </c>
      <c r="AC109" s="101">
        <f t="shared" si="80"/>
        <v>0</v>
      </c>
      <c r="AD109" s="101">
        <f t="shared" si="80"/>
        <v>0</v>
      </c>
      <c r="AE109" s="101">
        <f t="shared" si="80"/>
        <v>2.3220152340000006</v>
      </c>
      <c r="AF109" s="101">
        <f t="shared" si="80"/>
        <v>2.3199432786885246</v>
      </c>
      <c r="AG109" s="101">
        <f t="shared" si="80"/>
        <v>0</v>
      </c>
      <c r="AH109" s="101">
        <f t="shared" si="80"/>
        <v>1.1370000000000002E-2</v>
      </c>
      <c r="AI109" s="101">
        <f t="shared" si="80"/>
        <v>0.15340000000000001</v>
      </c>
      <c r="AJ109" s="101">
        <f t="shared" si="80"/>
        <v>2.1551732786885247</v>
      </c>
      <c r="AK109" s="101">
        <f t="shared" si="80"/>
        <v>2.3199432786885246</v>
      </c>
      <c r="AL109" s="101">
        <f t="shared" si="80"/>
        <v>0</v>
      </c>
      <c r="AM109" s="101">
        <f t="shared" si="80"/>
        <v>1.1370000000000002E-2</v>
      </c>
      <c r="AN109" s="101">
        <f t="shared" si="80"/>
        <v>0.15340000000000001</v>
      </c>
      <c r="AO109" s="101">
        <f t="shared" si="80"/>
        <v>2.1551732786885247</v>
      </c>
      <c r="AP109" s="101">
        <f t="shared" si="80"/>
        <v>0</v>
      </c>
      <c r="AQ109" s="101">
        <f t="shared" si="80"/>
        <v>0</v>
      </c>
      <c r="AR109" s="101">
        <f t="shared" si="80"/>
        <v>0</v>
      </c>
      <c r="AS109" s="101">
        <f t="shared" si="80"/>
        <v>0</v>
      </c>
      <c r="AT109" s="101">
        <f t="shared" si="80"/>
        <v>0</v>
      </c>
      <c r="AU109" s="101">
        <f t="shared" si="80"/>
        <v>0</v>
      </c>
      <c r="AV109" s="101">
        <f t="shared" si="80"/>
        <v>0</v>
      </c>
      <c r="AW109" s="101">
        <f t="shared" si="80"/>
        <v>0</v>
      </c>
      <c r="AX109" s="101">
        <f t="shared" si="80"/>
        <v>0</v>
      </c>
      <c r="AY109" s="101">
        <f t="shared" si="80"/>
        <v>0</v>
      </c>
      <c r="AZ109" s="101">
        <f t="shared" si="80"/>
        <v>0</v>
      </c>
      <c r="BA109" s="101">
        <f t="shared" si="80"/>
        <v>0</v>
      </c>
      <c r="BB109" s="101">
        <f t="shared" si="80"/>
        <v>0</v>
      </c>
      <c r="BC109" s="101">
        <f t="shared" si="80"/>
        <v>0</v>
      </c>
      <c r="BD109" s="101">
        <f t="shared" si="80"/>
        <v>0</v>
      </c>
    </row>
  </sheetData>
  <mergeCells count="25">
    <mergeCell ref="AU18:AY18"/>
    <mergeCell ref="AZ18:BD18"/>
    <mergeCell ref="AF18:AJ18"/>
    <mergeCell ref="AK18:AO18"/>
    <mergeCell ref="B5:BI5"/>
    <mergeCell ref="AB9:AJ9"/>
    <mergeCell ref="AC13:AK13"/>
    <mergeCell ref="AC14:AK14"/>
    <mergeCell ref="B7:BI7"/>
    <mergeCell ref="B109:D109"/>
    <mergeCell ref="P18:T18"/>
    <mergeCell ref="U18:Y18"/>
    <mergeCell ref="Z18:AD18"/>
    <mergeCell ref="AE18:AE19"/>
    <mergeCell ref="B16:B19"/>
    <mergeCell ref="C16:C19"/>
    <mergeCell ref="D16:D19"/>
    <mergeCell ref="E16:AD16"/>
    <mergeCell ref="AE16:BD16"/>
    <mergeCell ref="F17:AD17"/>
    <mergeCell ref="AF17:BD17"/>
    <mergeCell ref="E18:E19"/>
    <mergeCell ref="F18:J18"/>
    <mergeCell ref="K18:O18"/>
    <mergeCell ref="AP18:AT18"/>
  </mergeCells>
  <pageMargins left="0" right="0" top="0" bottom="0" header="0" footer="0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415E-5264-4431-BE35-551005A888DC}">
  <dimension ref="B1:BO106"/>
  <sheetViews>
    <sheetView view="pageBreakPreview" topLeftCell="A4" zoomScale="70" zoomScaleNormal="100" zoomScaleSheetLayoutView="70" workbookViewId="0">
      <selection activeCell="AF21" sqref="AF21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52" width="11.140625" style="1" customWidth="1"/>
    <col min="53" max="16384" width="8.85546875" style="1"/>
  </cols>
  <sheetData>
    <row r="1" spans="2:67" x14ac:dyDescent="0.25">
      <c r="AZ1" s="7" t="s">
        <v>175</v>
      </c>
    </row>
    <row r="2" spans="2:67" x14ac:dyDescent="0.25">
      <c r="AZ2" s="7" t="s">
        <v>0</v>
      </c>
    </row>
    <row r="3" spans="2:67" x14ac:dyDescent="0.25">
      <c r="AZ3" s="7" t="s">
        <v>1</v>
      </c>
    </row>
    <row r="4" spans="2:67" x14ac:dyDescent="0.25">
      <c r="B4" s="3"/>
    </row>
    <row r="5" spans="2:67" x14ac:dyDescent="0.25">
      <c r="B5" s="170" t="s">
        <v>629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</row>
    <row r="6" spans="2:67" x14ac:dyDescent="0.25">
      <c r="B6" s="3" t="s">
        <v>627</v>
      </c>
    </row>
    <row r="7" spans="2:67" x14ac:dyDescent="0.25">
      <c r="B7" s="170" t="str">
        <f>'10'!V6</f>
        <v xml:space="preserve">             за I квартал 2026 года     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2:67" x14ac:dyDescent="0.25">
      <c r="B8" s="3" t="s">
        <v>607</v>
      </c>
    </row>
    <row r="9" spans="2:67" x14ac:dyDescent="0.25">
      <c r="Y9" s="7" t="s">
        <v>609</v>
      </c>
      <c r="Z9" s="174" t="str">
        <f>'10'!V8</f>
        <v>Общество с ограниченной ответственностью "Электросетевая компания "Энергосеть"</v>
      </c>
      <c r="AA9" s="174"/>
      <c r="AB9" s="174"/>
      <c r="AC9" s="174"/>
      <c r="AD9" s="174"/>
      <c r="AE9" s="174"/>
      <c r="AF9" s="174"/>
      <c r="AG9" s="174"/>
    </row>
    <row r="10" spans="2:67" x14ac:dyDescent="0.25">
      <c r="B10" s="3" t="s">
        <v>610</v>
      </c>
      <c r="F10" s="19"/>
      <c r="G10" s="19"/>
      <c r="H10" s="19"/>
      <c r="I10" s="19"/>
      <c r="Y10" s="19"/>
      <c r="Z10" s="169" t="s">
        <v>612</v>
      </c>
      <c r="AA10" s="169"/>
      <c r="AB10" s="169"/>
      <c r="AC10" s="169"/>
      <c r="AD10" s="169"/>
      <c r="AE10" s="169"/>
      <c r="AF10" s="169"/>
      <c r="AG10" s="169"/>
      <c r="AN10" s="15"/>
      <c r="AO10" s="15"/>
      <c r="AP10" s="15"/>
      <c r="AQ10" s="15"/>
      <c r="AR10" s="15"/>
      <c r="AS10" s="20"/>
    </row>
    <row r="11" spans="2:67" x14ac:dyDescent="0.25">
      <c r="C11" s="9"/>
      <c r="D11" s="9"/>
      <c r="E11" s="9"/>
      <c r="F11" s="9"/>
      <c r="Z11" s="8"/>
      <c r="AA11" s="7" t="s">
        <v>615</v>
      </c>
      <c r="AB11" s="11">
        <f>'10'!K10</f>
        <v>2026</v>
      </c>
      <c r="AC11" s="9" t="s">
        <v>614</v>
      </c>
      <c r="AN11" s="9"/>
      <c r="AO11" s="9"/>
    </row>
    <row r="12" spans="2:67" x14ac:dyDescent="0.25">
      <c r="B12" s="3" t="s">
        <v>611</v>
      </c>
    </row>
    <row r="13" spans="2:67" x14ac:dyDescent="0.25">
      <c r="H13" s="9"/>
      <c r="I13" s="9"/>
      <c r="Y13" s="7"/>
      <c r="Z13" s="7" t="s">
        <v>616</v>
      </c>
      <c r="AA13" s="173" t="str">
        <f>'10'!V12</f>
        <v>Распоряжением Министерства ЖКХ и строительства Ульяновской области от 20.11.2025 № 794-од</v>
      </c>
      <c r="AB13" s="173"/>
      <c r="AC13" s="173"/>
      <c r="AD13" s="173"/>
      <c r="AE13" s="173"/>
      <c r="AF13" s="173"/>
      <c r="AG13" s="173"/>
      <c r="AH13" s="173"/>
      <c r="AI13" s="173"/>
      <c r="AN13" s="9"/>
      <c r="AO13" s="9"/>
      <c r="AP13" s="9"/>
      <c r="AQ13" s="9"/>
      <c r="AR13" s="9"/>
      <c r="AS13" s="9"/>
    </row>
    <row r="14" spans="2:67" x14ac:dyDescent="0.25">
      <c r="H14" s="19"/>
      <c r="I14" s="19"/>
      <c r="AA14" s="189" t="s">
        <v>618</v>
      </c>
      <c r="AB14" s="189"/>
      <c r="AC14" s="189"/>
      <c r="AD14" s="189"/>
      <c r="AE14" s="189"/>
      <c r="AF14" s="189"/>
      <c r="AG14" s="189"/>
      <c r="AH14" s="189"/>
      <c r="AI14" s="189"/>
      <c r="AN14" s="99"/>
      <c r="AO14" s="99"/>
      <c r="AP14" s="99"/>
      <c r="AQ14" s="99"/>
      <c r="AR14" s="99"/>
      <c r="AS14" s="99"/>
    </row>
    <row r="15" spans="2:67" x14ac:dyDescent="0.25">
      <c r="B15" s="3"/>
    </row>
    <row r="16" spans="2:67" ht="121.9" customHeight="1" x14ac:dyDescent="0.25">
      <c r="B16" s="176" t="s">
        <v>2</v>
      </c>
      <c r="C16" s="176" t="s">
        <v>3</v>
      </c>
      <c r="D16" s="176" t="s">
        <v>4</v>
      </c>
      <c r="E16" s="186" t="s">
        <v>176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8"/>
    </row>
    <row r="17" spans="2:52" ht="71.45" customHeight="1" x14ac:dyDescent="0.25">
      <c r="B17" s="176"/>
      <c r="C17" s="176"/>
      <c r="D17" s="176"/>
      <c r="E17" s="186" t="s">
        <v>177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8"/>
      <c r="U17" s="176" t="s">
        <v>178</v>
      </c>
      <c r="V17" s="176"/>
      <c r="W17" s="176"/>
      <c r="X17" s="176"/>
      <c r="Y17" s="176"/>
      <c r="Z17" s="176"/>
      <c r="AA17" s="176"/>
      <c r="AB17" s="176"/>
      <c r="AC17" s="176"/>
      <c r="AD17" s="176"/>
      <c r="AE17" s="176" t="s">
        <v>179</v>
      </c>
      <c r="AF17" s="176"/>
      <c r="AG17" s="176"/>
      <c r="AH17" s="176"/>
      <c r="AI17" s="176"/>
      <c r="AJ17" s="176"/>
      <c r="AK17" s="186" t="s">
        <v>180</v>
      </c>
      <c r="AL17" s="187"/>
      <c r="AM17" s="187"/>
      <c r="AN17" s="188"/>
      <c r="AO17" s="176" t="s">
        <v>181</v>
      </c>
      <c r="AP17" s="176"/>
      <c r="AQ17" s="176"/>
      <c r="AR17" s="176"/>
      <c r="AS17" s="176"/>
      <c r="AT17" s="176"/>
      <c r="AU17" s="186" t="s">
        <v>182</v>
      </c>
      <c r="AV17" s="187"/>
      <c r="AW17" s="187"/>
      <c r="AX17" s="188"/>
      <c r="AY17" s="186" t="s">
        <v>183</v>
      </c>
      <c r="AZ17" s="188"/>
    </row>
    <row r="18" spans="2:52" ht="171" customHeight="1" x14ac:dyDescent="0.25">
      <c r="B18" s="176"/>
      <c r="C18" s="176"/>
      <c r="D18" s="176"/>
      <c r="E18" s="185" t="s">
        <v>1076</v>
      </c>
      <c r="F18" s="185"/>
      <c r="G18" s="183" t="s">
        <v>1077</v>
      </c>
      <c r="H18" s="184"/>
      <c r="I18" s="183" t="s">
        <v>1078</v>
      </c>
      <c r="J18" s="184"/>
      <c r="K18" s="183" t="s">
        <v>1079</v>
      </c>
      <c r="L18" s="184"/>
      <c r="M18" s="183" t="s">
        <v>1080</v>
      </c>
      <c r="N18" s="184"/>
      <c r="O18" s="183" t="s">
        <v>1081</v>
      </c>
      <c r="P18" s="184"/>
      <c r="Q18" s="183" t="s">
        <v>1082</v>
      </c>
      <c r="R18" s="184"/>
      <c r="S18" s="183" t="s">
        <v>1083</v>
      </c>
      <c r="T18" s="184"/>
      <c r="U18" s="185" t="s">
        <v>1096</v>
      </c>
      <c r="V18" s="185"/>
      <c r="W18" s="185" t="s">
        <v>1097</v>
      </c>
      <c r="X18" s="185"/>
      <c r="Y18" s="185" t="s">
        <v>1098</v>
      </c>
      <c r="Z18" s="185"/>
      <c r="AA18" s="185" t="s">
        <v>1099</v>
      </c>
      <c r="AB18" s="185"/>
      <c r="AC18" s="185" t="s">
        <v>1100</v>
      </c>
      <c r="AD18" s="185"/>
      <c r="AE18" s="185" t="s">
        <v>1102</v>
      </c>
      <c r="AF18" s="185"/>
      <c r="AG18" s="185" t="s">
        <v>1103</v>
      </c>
      <c r="AH18" s="185"/>
      <c r="AI18" s="185" t="s">
        <v>1104</v>
      </c>
      <c r="AJ18" s="185"/>
      <c r="AK18" s="185" t="s">
        <v>1105</v>
      </c>
      <c r="AL18" s="185"/>
      <c r="AM18" s="185" t="s">
        <v>1106</v>
      </c>
      <c r="AN18" s="185"/>
      <c r="AO18" s="185" t="s">
        <v>1107</v>
      </c>
      <c r="AP18" s="185"/>
      <c r="AQ18" s="185" t="s">
        <v>1108</v>
      </c>
      <c r="AR18" s="185"/>
      <c r="AS18" s="185" t="s">
        <v>1109</v>
      </c>
      <c r="AT18" s="185"/>
      <c r="AU18" s="185" t="s">
        <v>1112</v>
      </c>
      <c r="AV18" s="185"/>
      <c r="AW18" s="185" t="s">
        <v>1113</v>
      </c>
      <c r="AX18" s="185"/>
      <c r="AY18" s="185" t="s">
        <v>1114</v>
      </c>
      <c r="AZ18" s="185"/>
    </row>
    <row r="19" spans="2:52" x14ac:dyDescent="0.25">
      <c r="B19" s="176"/>
      <c r="C19" s="176"/>
      <c r="D19" s="176"/>
      <c r="E19" s="13" t="s">
        <v>7</v>
      </c>
      <c r="F19" s="13" t="s">
        <v>8</v>
      </c>
      <c r="G19" s="13" t="s">
        <v>7</v>
      </c>
      <c r="H19" s="13" t="s">
        <v>8</v>
      </c>
      <c r="I19" s="13" t="s">
        <v>7</v>
      </c>
      <c r="J19" s="13" t="s">
        <v>8</v>
      </c>
      <c r="K19" s="13" t="s">
        <v>7</v>
      </c>
      <c r="L19" s="13" t="s">
        <v>8</v>
      </c>
      <c r="M19" s="13" t="s">
        <v>7</v>
      </c>
      <c r="N19" s="13" t="s">
        <v>8</v>
      </c>
      <c r="O19" s="13" t="s">
        <v>7</v>
      </c>
      <c r="P19" s="13" t="s">
        <v>8</v>
      </c>
      <c r="Q19" s="13" t="s">
        <v>7</v>
      </c>
      <c r="R19" s="13" t="s">
        <v>8</v>
      </c>
      <c r="S19" s="13" t="s">
        <v>7</v>
      </c>
      <c r="T19" s="13" t="s">
        <v>8</v>
      </c>
      <c r="U19" s="13" t="s">
        <v>7</v>
      </c>
      <c r="V19" s="13" t="s">
        <v>8</v>
      </c>
      <c r="W19" s="13" t="s">
        <v>7</v>
      </c>
      <c r="X19" s="13" t="s">
        <v>8</v>
      </c>
      <c r="Y19" s="13" t="s">
        <v>7</v>
      </c>
      <c r="Z19" s="13" t="s">
        <v>8</v>
      </c>
      <c r="AA19" s="13" t="s">
        <v>7</v>
      </c>
      <c r="AB19" s="13" t="s">
        <v>8</v>
      </c>
      <c r="AC19" s="13" t="s">
        <v>7</v>
      </c>
      <c r="AD19" s="13" t="s">
        <v>8</v>
      </c>
      <c r="AE19" s="13" t="s">
        <v>7</v>
      </c>
      <c r="AF19" s="13" t="s">
        <v>8</v>
      </c>
      <c r="AG19" s="13" t="s">
        <v>7</v>
      </c>
      <c r="AH19" s="13" t="s">
        <v>8</v>
      </c>
      <c r="AI19" s="13" t="s">
        <v>7</v>
      </c>
      <c r="AJ19" s="13" t="s">
        <v>8</v>
      </c>
      <c r="AK19" s="13" t="s">
        <v>7</v>
      </c>
      <c r="AL19" s="13" t="s">
        <v>8</v>
      </c>
      <c r="AM19" s="13" t="s">
        <v>7</v>
      </c>
      <c r="AN19" s="13" t="s">
        <v>8</v>
      </c>
      <c r="AO19" s="13" t="s">
        <v>7</v>
      </c>
      <c r="AP19" s="13" t="s">
        <v>8</v>
      </c>
      <c r="AQ19" s="13" t="s">
        <v>7</v>
      </c>
      <c r="AR19" s="13" t="s">
        <v>8</v>
      </c>
      <c r="AS19" s="13" t="s">
        <v>7</v>
      </c>
      <c r="AT19" s="13" t="s">
        <v>8</v>
      </c>
      <c r="AU19" s="13" t="s">
        <v>7</v>
      </c>
      <c r="AV19" s="13" t="s">
        <v>8</v>
      </c>
      <c r="AW19" s="13" t="s">
        <v>7</v>
      </c>
      <c r="AX19" s="13" t="s">
        <v>8</v>
      </c>
      <c r="AY19" s="13" t="s">
        <v>7</v>
      </c>
      <c r="AZ19" s="13" t="s">
        <v>8</v>
      </c>
    </row>
    <row r="20" spans="2:52" x14ac:dyDescent="0.25">
      <c r="B20" s="13">
        <v>1</v>
      </c>
      <c r="C20" s="13">
        <v>2</v>
      </c>
      <c r="D20" s="13">
        <v>3</v>
      </c>
      <c r="E20" s="98" t="s">
        <v>630</v>
      </c>
      <c r="F20" s="98" t="s">
        <v>631</v>
      </c>
      <c r="G20" s="98" t="s">
        <v>632</v>
      </c>
      <c r="H20" s="98" t="s">
        <v>633</v>
      </c>
      <c r="I20" s="98" t="s">
        <v>1084</v>
      </c>
      <c r="J20" s="98" t="s">
        <v>1085</v>
      </c>
      <c r="K20" s="98" t="s">
        <v>1086</v>
      </c>
      <c r="L20" s="98" t="s">
        <v>1087</v>
      </c>
      <c r="M20" s="98" t="s">
        <v>1088</v>
      </c>
      <c r="N20" s="98" t="s">
        <v>1089</v>
      </c>
      <c r="O20" s="98" t="s">
        <v>1090</v>
      </c>
      <c r="P20" s="98" t="s">
        <v>1091</v>
      </c>
      <c r="Q20" s="98" t="s">
        <v>1092</v>
      </c>
      <c r="R20" s="98" t="s">
        <v>1093</v>
      </c>
      <c r="S20" s="98" t="s">
        <v>1094</v>
      </c>
      <c r="T20" s="98" t="s">
        <v>1095</v>
      </c>
      <c r="U20" s="98" t="s">
        <v>634</v>
      </c>
      <c r="V20" s="98" t="s">
        <v>635</v>
      </c>
      <c r="W20" s="98" t="s">
        <v>636</v>
      </c>
      <c r="X20" s="98" t="s">
        <v>637</v>
      </c>
      <c r="Y20" s="98" t="s">
        <v>736</v>
      </c>
      <c r="Z20" s="98" t="s">
        <v>737</v>
      </c>
      <c r="AA20" s="98" t="s">
        <v>738</v>
      </c>
      <c r="AB20" s="98" t="s">
        <v>739</v>
      </c>
      <c r="AC20" s="98" t="s">
        <v>742</v>
      </c>
      <c r="AD20" s="98" t="s">
        <v>1101</v>
      </c>
      <c r="AE20" s="98" t="s">
        <v>638</v>
      </c>
      <c r="AF20" s="98" t="s">
        <v>639</v>
      </c>
      <c r="AG20" s="98" t="s">
        <v>640</v>
      </c>
      <c r="AH20" s="98" t="s">
        <v>641</v>
      </c>
      <c r="AI20" s="98" t="s">
        <v>184</v>
      </c>
      <c r="AJ20" s="98" t="s">
        <v>184</v>
      </c>
      <c r="AK20" s="98" t="s">
        <v>642</v>
      </c>
      <c r="AL20" s="98" t="s">
        <v>643</v>
      </c>
      <c r="AM20" s="98" t="s">
        <v>644</v>
      </c>
      <c r="AN20" s="98" t="s">
        <v>645</v>
      </c>
      <c r="AO20" s="98" t="s">
        <v>646</v>
      </c>
      <c r="AP20" s="98" t="s">
        <v>647</v>
      </c>
      <c r="AQ20" s="98" t="s">
        <v>648</v>
      </c>
      <c r="AR20" s="98" t="s">
        <v>649</v>
      </c>
      <c r="AS20" s="98" t="s">
        <v>1110</v>
      </c>
      <c r="AT20" s="98" t="s">
        <v>1111</v>
      </c>
      <c r="AU20" s="98" t="s">
        <v>650</v>
      </c>
      <c r="AV20" s="98" t="s">
        <v>651</v>
      </c>
      <c r="AW20" s="98" t="s">
        <v>652</v>
      </c>
      <c r="AX20" s="98" t="s">
        <v>653</v>
      </c>
      <c r="AY20" s="98" t="s">
        <v>654</v>
      </c>
      <c r="AZ20" s="98" t="s">
        <v>655</v>
      </c>
    </row>
    <row r="21" spans="2:52" ht="31.5" x14ac:dyDescent="0.25">
      <c r="B21" s="60" t="s">
        <v>908</v>
      </c>
      <c r="C21" s="29" t="s">
        <v>17</v>
      </c>
      <c r="D21" s="47" t="s">
        <v>909</v>
      </c>
      <c r="E21" s="37" t="s">
        <v>907</v>
      </c>
      <c r="F21" s="37" t="s">
        <v>907</v>
      </c>
      <c r="G21" s="37" t="s">
        <v>907</v>
      </c>
      <c r="H21" s="37" t="s">
        <v>907</v>
      </c>
      <c r="I21" s="37" t="s">
        <v>907</v>
      </c>
      <c r="J21" s="37" t="s">
        <v>907</v>
      </c>
      <c r="K21" s="37" t="s">
        <v>907</v>
      </c>
      <c r="L21" s="37" t="s">
        <v>907</v>
      </c>
      <c r="M21" s="37" t="s">
        <v>907</v>
      </c>
      <c r="N21" s="37" t="s">
        <v>907</v>
      </c>
      <c r="O21" s="37" t="s">
        <v>907</v>
      </c>
      <c r="P21" s="37" t="s">
        <v>907</v>
      </c>
      <c r="Q21" s="37" t="s">
        <v>907</v>
      </c>
      <c r="R21" s="37" t="s">
        <v>907</v>
      </c>
      <c r="S21" s="37" t="s">
        <v>907</v>
      </c>
      <c r="T21" s="37" t="s">
        <v>907</v>
      </c>
      <c r="U21" s="37" t="s">
        <v>907</v>
      </c>
      <c r="V21" s="37" t="s">
        <v>907</v>
      </c>
      <c r="W21" s="37" t="s">
        <v>907</v>
      </c>
      <c r="X21" s="37" t="s">
        <v>907</v>
      </c>
      <c r="Y21" s="37" t="s">
        <v>907</v>
      </c>
      <c r="Z21" s="37" t="s">
        <v>907</v>
      </c>
      <c r="AA21" s="37" t="s">
        <v>907</v>
      </c>
      <c r="AB21" s="37" t="s">
        <v>907</v>
      </c>
      <c r="AC21" s="37" t="s">
        <v>907</v>
      </c>
      <c r="AD21" s="37" t="s">
        <v>907</v>
      </c>
      <c r="AE21" s="100">
        <v>1.4300000000000001E-3</v>
      </c>
      <c r="AF21" s="100">
        <v>1.4300000000000001E-3</v>
      </c>
      <c r="AG21" s="100">
        <v>1.4300000000000001E-3</v>
      </c>
      <c r="AH21" s="100">
        <v>1.4300000000000001E-3</v>
      </c>
      <c r="AI21" s="37" t="s">
        <v>907</v>
      </c>
      <c r="AJ21" s="37" t="s">
        <v>907</v>
      </c>
      <c r="AK21" s="37" t="s">
        <v>907</v>
      </c>
      <c r="AL21" s="37" t="s">
        <v>907</v>
      </c>
      <c r="AM21" s="37" t="s">
        <v>907</v>
      </c>
      <c r="AN21" s="37" t="s">
        <v>907</v>
      </c>
      <c r="AO21" s="37" t="s">
        <v>907</v>
      </c>
      <c r="AP21" s="37" t="s">
        <v>907</v>
      </c>
      <c r="AQ21" s="37" t="s">
        <v>907</v>
      </c>
      <c r="AR21" s="37" t="s">
        <v>907</v>
      </c>
      <c r="AS21" s="37" t="s">
        <v>907</v>
      </c>
      <c r="AT21" s="37" t="s">
        <v>907</v>
      </c>
      <c r="AU21" s="37" t="s">
        <v>907</v>
      </c>
      <c r="AV21" s="37" t="s">
        <v>907</v>
      </c>
      <c r="AW21" s="37" t="s">
        <v>907</v>
      </c>
      <c r="AX21" s="37" t="s">
        <v>907</v>
      </c>
      <c r="AY21" s="37" t="s">
        <v>907</v>
      </c>
      <c r="AZ21" s="37" t="s">
        <v>907</v>
      </c>
    </row>
    <row r="22" spans="2:52" ht="31.5" x14ac:dyDescent="0.25">
      <c r="B22" s="60" t="s">
        <v>910</v>
      </c>
      <c r="C22" s="29" t="s">
        <v>911</v>
      </c>
      <c r="D22" s="47" t="s">
        <v>909</v>
      </c>
      <c r="E22" s="37" t="s">
        <v>907</v>
      </c>
      <c r="F22" s="37" t="s">
        <v>907</v>
      </c>
      <c r="G22" s="37" t="s">
        <v>907</v>
      </c>
      <c r="H22" s="37" t="s">
        <v>907</v>
      </c>
      <c r="I22" s="37" t="s">
        <v>907</v>
      </c>
      <c r="J22" s="37" t="s">
        <v>907</v>
      </c>
      <c r="K22" s="37" t="s">
        <v>907</v>
      </c>
      <c r="L22" s="37" t="s">
        <v>907</v>
      </c>
      <c r="M22" s="37" t="s">
        <v>907</v>
      </c>
      <c r="N22" s="37" t="s">
        <v>907</v>
      </c>
      <c r="O22" s="37" t="s">
        <v>907</v>
      </c>
      <c r="P22" s="37" t="s">
        <v>907</v>
      </c>
      <c r="Q22" s="37" t="s">
        <v>907</v>
      </c>
      <c r="R22" s="37" t="s">
        <v>907</v>
      </c>
      <c r="S22" s="37" t="s">
        <v>907</v>
      </c>
      <c r="T22" s="37" t="s">
        <v>907</v>
      </c>
      <c r="U22" s="37" t="s">
        <v>907</v>
      </c>
      <c r="V22" s="37" t="s">
        <v>907</v>
      </c>
      <c r="W22" s="37" t="s">
        <v>907</v>
      </c>
      <c r="X22" s="37" t="s">
        <v>907</v>
      </c>
      <c r="Y22" s="37" t="s">
        <v>907</v>
      </c>
      <c r="Z22" s="37" t="s">
        <v>907</v>
      </c>
      <c r="AA22" s="37" t="s">
        <v>907</v>
      </c>
      <c r="AB22" s="37" t="s">
        <v>907</v>
      </c>
      <c r="AC22" s="37" t="s">
        <v>907</v>
      </c>
      <c r="AD22" s="37" t="s">
        <v>907</v>
      </c>
      <c r="AE22" s="37" t="s">
        <v>907</v>
      </c>
      <c r="AF22" s="37" t="s">
        <v>907</v>
      </c>
      <c r="AG22" s="37" t="s">
        <v>907</v>
      </c>
      <c r="AH22" s="37" t="s">
        <v>907</v>
      </c>
      <c r="AI22" s="37" t="s">
        <v>907</v>
      </c>
      <c r="AJ22" s="37" t="s">
        <v>907</v>
      </c>
      <c r="AK22" s="37" t="s">
        <v>907</v>
      </c>
      <c r="AL22" s="37" t="s">
        <v>907</v>
      </c>
      <c r="AM22" s="37" t="s">
        <v>907</v>
      </c>
      <c r="AN22" s="37" t="s">
        <v>907</v>
      </c>
      <c r="AO22" s="37" t="s">
        <v>907</v>
      </c>
      <c r="AP22" s="37" t="s">
        <v>907</v>
      </c>
      <c r="AQ22" s="37" t="s">
        <v>907</v>
      </c>
      <c r="AR22" s="37" t="s">
        <v>907</v>
      </c>
      <c r="AS22" s="37" t="s">
        <v>907</v>
      </c>
      <c r="AT22" s="37" t="s">
        <v>907</v>
      </c>
      <c r="AU22" s="37" t="s">
        <v>907</v>
      </c>
      <c r="AV22" s="37" t="s">
        <v>907</v>
      </c>
      <c r="AW22" s="37" t="s">
        <v>907</v>
      </c>
      <c r="AX22" s="37" t="s">
        <v>907</v>
      </c>
      <c r="AY22" s="37" t="s">
        <v>907</v>
      </c>
      <c r="AZ22" s="37" t="s">
        <v>907</v>
      </c>
    </row>
    <row r="23" spans="2:52" ht="47.25" x14ac:dyDescent="0.25">
      <c r="B23" s="60" t="s">
        <v>912</v>
      </c>
      <c r="C23" s="29" t="s">
        <v>913</v>
      </c>
      <c r="D23" s="47" t="s">
        <v>909</v>
      </c>
      <c r="E23" s="37" t="s">
        <v>907</v>
      </c>
      <c r="F23" s="37" t="s">
        <v>907</v>
      </c>
      <c r="G23" s="37" t="s">
        <v>907</v>
      </c>
      <c r="H23" s="37" t="s">
        <v>907</v>
      </c>
      <c r="I23" s="37" t="s">
        <v>907</v>
      </c>
      <c r="J23" s="37" t="s">
        <v>907</v>
      </c>
      <c r="K23" s="37" t="s">
        <v>907</v>
      </c>
      <c r="L23" s="37" t="s">
        <v>907</v>
      </c>
      <c r="M23" s="37" t="s">
        <v>907</v>
      </c>
      <c r="N23" s="37" t="s">
        <v>907</v>
      </c>
      <c r="O23" s="37" t="s">
        <v>907</v>
      </c>
      <c r="P23" s="37" t="s">
        <v>907</v>
      </c>
      <c r="Q23" s="37" t="s">
        <v>907</v>
      </c>
      <c r="R23" s="37" t="s">
        <v>907</v>
      </c>
      <c r="S23" s="37" t="s">
        <v>907</v>
      </c>
      <c r="T23" s="37" t="s">
        <v>907</v>
      </c>
      <c r="U23" s="37" t="s">
        <v>907</v>
      </c>
      <c r="V23" s="37" t="s">
        <v>907</v>
      </c>
      <c r="W23" s="37" t="s">
        <v>907</v>
      </c>
      <c r="X23" s="37" t="s">
        <v>907</v>
      </c>
      <c r="Y23" s="37" t="s">
        <v>907</v>
      </c>
      <c r="Z23" s="37" t="s">
        <v>907</v>
      </c>
      <c r="AA23" s="37" t="s">
        <v>907</v>
      </c>
      <c r="AB23" s="37" t="s">
        <v>907</v>
      </c>
      <c r="AC23" s="37" t="s">
        <v>907</v>
      </c>
      <c r="AD23" s="37" t="s">
        <v>907</v>
      </c>
      <c r="AE23" s="37" t="s">
        <v>907</v>
      </c>
      <c r="AF23" s="37" t="s">
        <v>907</v>
      </c>
      <c r="AG23" s="37" t="s">
        <v>907</v>
      </c>
      <c r="AH23" s="37" t="s">
        <v>907</v>
      </c>
      <c r="AI23" s="37" t="s">
        <v>907</v>
      </c>
      <c r="AJ23" s="37" t="s">
        <v>907</v>
      </c>
      <c r="AK23" s="37" t="s">
        <v>907</v>
      </c>
      <c r="AL23" s="37" t="s">
        <v>907</v>
      </c>
      <c r="AM23" s="37" t="s">
        <v>907</v>
      </c>
      <c r="AN23" s="37" t="s">
        <v>907</v>
      </c>
      <c r="AO23" s="37" t="s">
        <v>907</v>
      </c>
      <c r="AP23" s="37" t="s">
        <v>907</v>
      </c>
      <c r="AQ23" s="37" t="s">
        <v>907</v>
      </c>
      <c r="AR23" s="37" t="s">
        <v>907</v>
      </c>
      <c r="AS23" s="37" t="s">
        <v>907</v>
      </c>
      <c r="AT23" s="37" t="s">
        <v>907</v>
      </c>
      <c r="AU23" s="37" t="s">
        <v>907</v>
      </c>
      <c r="AV23" s="37" t="s">
        <v>907</v>
      </c>
      <c r="AW23" s="37" t="s">
        <v>907</v>
      </c>
      <c r="AX23" s="37" t="s">
        <v>907</v>
      </c>
      <c r="AY23" s="37" t="s">
        <v>907</v>
      </c>
      <c r="AZ23" s="37" t="s">
        <v>907</v>
      </c>
    </row>
    <row r="24" spans="2:52" ht="94.5" x14ac:dyDescent="0.25">
      <c r="B24" s="60" t="s">
        <v>914</v>
      </c>
      <c r="C24" s="29" t="s">
        <v>915</v>
      </c>
      <c r="D24" s="47" t="s">
        <v>909</v>
      </c>
      <c r="E24" s="37" t="s">
        <v>907</v>
      </c>
      <c r="F24" s="37" t="s">
        <v>907</v>
      </c>
      <c r="G24" s="37" t="s">
        <v>907</v>
      </c>
      <c r="H24" s="37" t="s">
        <v>907</v>
      </c>
      <c r="I24" s="37" t="s">
        <v>907</v>
      </c>
      <c r="J24" s="37" t="s">
        <v>907</v>
      </c>
      <c r="K24" s="37" t="s">
        <v>907</v>
      </c>
      <c r="L24" s="37" t="s">
        <v>907</v>
      </c>
      <c r="M24" s="37" t="s">
        <v>907</v>
      </c>
      <c r="N24" s="37" t="s">
        <v>907</v>
      </c>
      <c r="O24" s="37" t="s">
        <v>907</v>
      </c>
      <c r="P24" s="37" t="s">
        <v>907</v>
      </c>
      <c r="Q24" s="37" t="s">
        <v>907</v>
      </c>
      <c r="R24" s="37" t="s">
        <v>907</v>
      </c>
      <c r="S24" s="37" t="s">
        <v>907</v>
      </c>
      <c r="T24" s="37" t="s">
        <v>907</v>
      </c>
      <c r="U24" s="37" t="s">
        <v>907</v>
      </c>
      <c r="V24" s="37" t="s">
        <v>907</v>
      </c>
      <c r="W24" s="37" t="s">
        <v>907</v>
      </c>
      <c r="X24" s="37" t="s">
        <v>907</v>
      </c>
      <c r="Y24" s="37" t="s">
        <v>907</v>
      </c>
      <c r="Z24" s="37" t="s">
        <v>907</v>
      </c>
      <c r="AA24" s="37" t="s">
        <v>907</v>
      </c>
      <c r="AB24" s="37" t="s">
        <v>907</v>
      </c>
      <c r="AC24" s="37" t="s">
        <v>907</v>
      </c>
      <c r="AD24" s="37" t="s">
        <v>907</v>
      </c>
      <c r="AE24" s="37" t="s">
        <v>907</v>
      </c>
      <c r="AF24" s="37" t="s">
        <v>907</v>
      </c>
      <c r="AG24" s="37" t="s">
        <v>907</v>
      </c>
      <c r="AH24" s="37" t="s">
        <v>907</v>
      </c>
      <c r="AI24" s="37" t="s">
        <v>907</v>
      </c>
      <c r="AJ24" s="37" t="s">
        <v>907</v>
      </c>
      <c r="AK24" s="37" t="s">
        <v>907</v>
      </c>
      <c r="AL24" s="37" t="s">
        <v>907</v>
      </c>
      <c r="AM24" s="37" t="s">
        <v>907</v>
      </c>
      <c r="AN24" s="37" t="s">
        <v>907</v>
      </c>
      <c r="AO24" s="37" t="s">
        <v>907</v>
      </c>
      <c r="AP24" s="37" t="s">
        <v>907</v>
      </c>
      <c r="AQ24" s="37" t="s">
        <v>907</v>
      </c>
      <c r="AR24" s="37" t="s">
        <v>907</v>
      </c>
      <c r="AS24" s="37" t="s">
        <v>907</v>
      </c>
      <c r="AT24" s="37" t="s">
        <v>907</v>
      </c>
      <c r="AU24" s="37" t="s">
        <v>907</v>
      </c>
      <c r="AV24" s="37" t="s">
        <v>907</v>
      </c>
      <c r="AW24" s="37" t="s">
        <v>907</v>
      </c>
      <c r="AX24" s="37" t="s">
        <v>907</v>
      </c>
      <c r="AY24" s="37" t="s">
        <v>907</v>
      </c>
      <c r="AZ24" s="37" t="s">
        <v>907</v>
      </c>
    </row>
    <row r="25" spans="2:52" ht="47.25" x14ac:dyDescent="0.25">
      <c r="B25" s="60" t="s">
        <v>916</v>
      </c>
      <c r="C25" s="29" t="s">
        <v>917</v>
      </c>
      <c r="D25" s="47" t="s">
        <v>909</v>
      </c>
      <c r="E25" s="37" t="s">
        <v>907</v>
      </c>
      <c r="F25" s="37" t="s">
        <v>907</v>
      </c>
      <c r="G25" s="37" t="s">
        <v>907</v>
      </c>
      <c r="H25" s="37" t="s">
        <v>907</v>
      </c>
      <c r="I25" s="37" t="s">
        <v>907</v>
      </c>
      <c r="J25" s="37" t="s">
        <v>907</v>
      </c>
      <c r="K25" s="37" t="s">
        <v>907</v>
      </c>
      <c r="L25" s="37" t="s">
        <v>907</v>
      </c>
      <c r="M25" s="37" t="s">
        <v>907</v>
      </c>
      <c r="N25" s="37" t="s">
        <v>907</v>
      </c>
      <c r="O25" s="37" t="s">
        <v>907</v>
      </c>
      <c r="P25" s="37" t="s">
        <v>907</v>
      </c>
      <c r="Q25" s="37" t="s">
        <v>907</v>
      </c>
      <c r="R25" s="37" t="s">
        <v>907</v>
      </c>
      <c r="S25" s="37" t="s">
        <v>907</v>
      </c>
      <c r="T25" s="37" t="s">
        <v>907</v>
      </c>
      <c r="U25" s="37" t="s">
        <v>907</v>
      </c>
      <c r="V25" s="37" t="s">
        <v>907</v>
      </c>
      <c r="W25" s="37" t="s">
        <v>907</v>
      </c>
      <c r="X25" s="37" t="s">
        <v>907</v>
      </c>
      <c r="Y25" s="37" t="s">
        <v>907</v>
      </c>
      <c r="Z25" s="37" t="s">
        <v>907</v>
      </c>
      <c r="AA25" s="37" t="s">
        <v>907</v>
      </c>
      <c r="AB25" s="37" t="s">
        <v>907</v>
      </c>
      <c r="AC25" s="37" t="s">
        <v>907</v>
      </c>
      <c r="AD25" s="37" t="s">
        <v>907</v>
      </c>
      <c r="AE25" s="37" t="s">
        <v>907</v>
      </c>
      <c r="AF25" s="37" t="s">
        <v>907</v>
      </c>
      <c r="AG25" s="37" t="s">
        <v>907</v>
      </c>
      <c r="AH25" s="37" t="s">
        <v>907</v>
      </c>
      <c r="AI25" s="37" t="s">
        <v>907</v>
      </c>
      <c r="AJ25" s="37" t="s">
        <v>907</v>
      </c>
      <c r="AK25" s="37" t="s">
        <v>907</v>
      </c>
      <c r="AL25" s="37" t="s">
        <v>907</v>
      </c>
      <c r="AM25" s="37" t="s">
        <v>907</v>
      </c>
      <c r="AN25" s="37" t="s">
        <v>907</v>
      </c>
      <c r="AO25" s="37" t="s">
        <v>907</v>
      </c>
      <c r="AP25" s="37" t="s">
        <v>907</v>
      </c>
      <c r="AQ25" s="37" t="s">
        <v>907</v>
      </c>
      <c r="AR25" s="37" t="s">
        <v>907</v>
      </c>
      <c r="AS25" s="37" t="s">
        <v>907</v>
      </c>
      <c r="AT25" s="37" t="s">
        <v>907</v>
      </c>
      <c r="AU25" s="37" t="s">
        <v>907</v>
      </c>
      <c r="AV25" s="37" t="s">
        <v>907</v>
      </c>
      <c r="AW25" s="37" t="s">
        <v>907</v>
      </c>
      <c r="AX25" s="37" t="s">
        <v>907</v>
      </c>
      <c r="AY25" s="37" t="s">
        <v>907</v>
      </c>
      <c r="AZ25" s="37" t="s">
        <v>907</v>
      </c>
    </row>
    <row r="26" spans="2:52" ht="63" x14ac:dyDescent="0.25">
      <c r="B26" s="60" t="s">
        <v>918</v>
      </c>
      <c r="C26" s="29" t="s">
        <v>919</v>
      </c>
      <c r="D26" s="47" t="s">
        <v>909</v>
      </c>
      <c r="E26" s="37" t="s">
        <v>907</v>
      </c>
      <c r="F26" s="37" t="s">
        <v>907</v>
      </c>
      <c r="G26" s="37" t="s">
        <v>907</v>
      </c>
      <c r="H26" s="37" t="s">
        <v>907</v>
      </c>
      <c r="I26" s="37" t="s">
        <v>907</v>
      </c>
      <c r="J26" s="37" t="s">
        <v>907</v>
      </c>
      <c r="K26" s="37" t="s">
        <v>907</v>
      </c>
      <c r="L26" s="37" t="s">
        <v>907</v>
      </c>
      <c r="M26" s="37" t="s">
        <v>907</v>
      </c>
      <c r="N26" s="37" t="s">
        <v>907</v>
      </c>
      <c r="O26" s="37" t="s">
        <v>907</v>
      </c>
      <c r="P26" s="37" t="s">
        <v>907</v>
      </c>
      <c r="Q26" s="37" t="s">
        <v>907</v>
      </c>
      <c r="R26" s="37" t="s">
        <v>907</v>
      </c>
      <c r="S26" s="37" t="s">
        <v>907</v>
      </c>
      <c r="T26" s="37" t="s">
        <v>907</v>
      </c>
      <c r="U26" s="37" t="s">
        <v>907</v>
      </c>
      <c r="V26" s="37" t="s">
        <v>907</v>
      </c>
      <c r="W26" s="37" t="s">
        <v>907</v>
      </c>
      <c r="X26" s="37" t="s">
        <v>907</v>
      </c>
      <c r="Y26" s="37" t="s">
        <v>907</v>
      </c>
      <c r="Z26" s="37" t="s">
        <v>907</v>
      </c>
      <c r="AA26" s="37" t="s">
        <v>907</v>
      </c>
      <c r="AB26" s="37" t="s">
        <v>907</v>
      </c>
      <c r="AC26" s="37" t="s">
        <v>907</v>
      </c>
      <c r="AD26" s="37" t="s">
        <v>907</v>
      </c>
      <c r="AE26" s="37" t="s">
        <v>907</v>
      </c>
      <c r="AF26" s="37" t="s">
        <v>907</v>
      </c>
      <c r="AG26" s="37" t="s">
        <v>907</v>
      </c>
      <c r="AH26" s="37" t="s">
        <v>907</v>
      </c>
      <c r="AI26" s="37" t="s">
        <v>907</v>
      </c>
      <c r="AJ26" s="37" t="s">
        <v>907</v>
      </c>
      <c r="AK26" s="37" t="s">
        <v>907</v>
      </c>
      <c r="AL26" s="37" t="s">
        <v>907</v>
      </c>
      <c r="AM26" s="37" t="s">
        <v>907</v>
      </c>
      <c r="AN26" s="37" t="s">
        <v>907</v>
      </c>
      <c r="AO26" s="37" t="s">
        <v>907</v>
      </c>
      <c r="AP26" s="37" t="s">
        <v>907</v>
      </c>
      <c r="AQ26" s="37" t="s">
        <v>907</v>
      </c>
      <c r="AR26" s="37" t="s">
        <v>907</v>
      </c>
      <c r="AS26" s="37" t="s">
        <v>907</v>
      </c>
      <c r="AT26" s="37" t="s">
        <v>907</v>
      </c>
      <c r="AU26" s="37" t="s">
        <v>907</v>
      </c>
      <c r="AV26" s="37" t="s">
        <v>907</v>
      </c>
      <c r="AW26" s="37" t="s">
        <v>907</v>
      </c>
      <c r="AX26" s="37" t="s">
        <v>907</v>
      </c>
      <c r="AY26" s="37" t="s">
        <v>907</v>
      </c>
      <c r="AZ26" s="37" t="s">
        <v>907</v>
      </c>
    </row>
    <row r="27" spans="2:52" ht="31.5" x14ac:dyDescent="0.25">
      <c r="B27" s="60" t="s">
        <v>920</v>
      </c>
      <c r="C27" s="29" t="s">
        <v>921</v>
      </c>
      <c r="D27" s="47" t="s">
        <v>909</v>
      </c>
      <c r="E27" s="37" t="s">
        <v>907</v>
      </c>
      <c r="F27" s="37" t="s">
        <v>907</v>
      </c>
      <c r="G27" s="37" t="s">
        <v>907</v>
      </c>
      <c r="H27" s="37" t="s">
        <v>907</v>
      </c>
      <c r="I27" s="37" t="s">
        <v>907</v>
      </c>
      <c r="J27" s="37" t="s">
        <v>907</v>
      </c>
      <c r="K27" s="37" t="s">
        <v>907</v>
      </c>
      <c r="L27" s="37" t="s">
        <v>907</v>
      </c>
      <c r="M27" s="37" t="s">
        <v>907</v>
      </c>
      <c r="N27" s="37" t="s">
        <v>907</v>
      </c>
      <c r="O27" s="37" t="s">
        <v>907</v>
      </c>
      <c r="P27" s="37" t="s">
        <v>907</v>
      </c>
      <c r="Q27" s="37" t="s">
        <v>907</v>
      </c>
      <c r="R27" s="37" t="s">
        <v>907</v>
      </c>
      <c r="S27" s="37" t="s">
        <v>907</v>
      </c>
      <c r="T27" s="37" t="s">
        <v>907</v>
      </c>
      <c r="U27" s="37" t="s">
        <v>907</v>
      </c>
      <c r="V27" s="37" t="s">
        <v>907</v>
      </c>
      <c r="W27" s="37" t="s">
        <v>907</v>
      </c>
      <c r="X27" s="37" t="s">
        <v>907</v>
      </c>
      <c r="Y27" s="37" t="s">
        <v>907</v>
      </c>
      <c r="Z27" s="37" t="s">
        <v>907</v>
      </c>
      <c r="AA27" s="37" t="s">
        <v>907</v>
      </c>
      <c r="AB27" s="37" t="s">
        <v>907</v>
      </c>
      <c r="AC27" s="37" t="s">
        <v>907</v>
      </c>
      <c r="AD27" s="37" t="s">
        <v>907</v>
      </c>
      <c r="AE27" s="37" t="s">
        <v>907</v>
      </c>
      <c r="AF27" s="37" t="s">
        <v>907</v>
      </c>
      <c r="AG27" s="37" t="s">
        <v>907</v>
      </c>
      <c r="AH27" s="37" t="s">
        <v>907</v>
      </c>
      <c r="AI27" s="37" t="s">
        <v>907</v>
      </c>
      <c r="AJ27" s="37" t="s">
        <v>907</v>
      </c>
      <c r="AK27" s="37" t="s">
        <v>907</v>
      </c>
      <c r="AL27" s="37" t="s">
        <v>907</v>
      </c>
      <c r="AM27" s="37" t="s">
        <v>907</v>
      </c>
      <c r="AN27" s="37" t="s">
        <v>907</v>
      </c>
      <c r="AO27" s="37" t="s">
        <v>907</v>
      </c>
      <c r="AP27" s="37" t="s">
        <v>907</v>
      </c>
      <c r="AQ27" s="37" t="s">
        <v>907</v>
      </c>
      <c r="AR27" s="37" t="s">
        <v>907</v>
      </c>
      <c r="AS27" s="37" t="s">
        <v>907</v>
      </c>
      <c r="AT27" s="37" t="s">
        <v>907</v>
      </c>
      <c r="AU27" s="37" t="s">
        <v>907</v>
      </c>
      <c r="AV27" s="37" t="s">
        <v>907</v>
      </c>
      <c r="AW27" s="37" t="s">
        <v>907</v>
      </c>
      <c r="AX27" s="37" t="s">
        <v>907</v>
      </c>
      <c r="AY27" s="37" t="s">
        <v>907</v>
      </c>
      <c r="AZ27" s="37" t="s">
        <v>907</v>
      </c>
    </row>
    <row r="28" spans="2:52" x14ac:dyDescent="0.25">
      <c r="B28" s="60" t="s">
        <v>922</v>
      </c>
      <c r="C28" s="29" t="s">
        <v>668</v>
      </c>
      <c r="D28" s="31" t="s">
        <v>909</v>
      </c>
      <c r="E28" s="37" t="s">
        <v>907</v>
      </c>
      <c r="F28" s="37" t="s">
        <v>907</v>
      </c>
      <c r="G28" s="37" t="s">
        <v>907</v>
      </c>
      <c r="H28" s="37" t="s">
        <v>907</v>
      </c>
      <c r="I28" s="37" t="s">
        <v>907</v>
      </c>
      <c r="J28" s="37" t="s">
        <v>907</v>
      </c>
      <c r="K28" s="37" t="s">
        <v>907</v>
      </c>
      <c r="L28" s="37" t="s">
        <v>907</v>
      </c>
      <c r="M28" s="37" t="s">
        <v>907</v>
      </c>
      <c r="N28" s="37" t="s">
        <v>907</v>
      </c>
      <c r="O28" s="37" t="s">
        <v>907</v>
      </c>
      <c r="P28" s="37" t="s">
        <v>907</v>
      </c>
      <c r="Q28" s="37" t="s">
        <v>907</v>
      </c>
      <c r="R28" s="37" t="s">
        <v>907</v>
      </c>
      <c r="S28" s="37" t="s">
        <v>907</v>
      </c>
      <c r="T28" s="37" t="s">
        <v>907</v>
      </c>
      <c r="U28" s="37" t="s">
        <v>907</v>
      </c>
      <c r="V28" s="37" t="s">
        <v>907</v>
      </c>
      <c r="W28" s="37" t="s">
        <v>907</v>
      </c>
      <c r="X28" s="37" t="s">
        <v>907</v>
      </c>
      <c r="Y28" s="37" t="s">
        <v>907</v>
      </c>
      <c r="Z28" s="37" t="s">
        <v>907</v>
      </c>
      <c r="AA28" s="37" t="s">
        <v>907</v>
      </c>
      <c r="AB28" s="37" t="s">
        <v>907</v>
      </c>
      <c r="AC28" s="37" t="s">
        <v>907</v>
      </c>
      <c r="AD28" s="37" t="s">
        <v>907</v>
      </c>
      <c r="AE28" s="100">
        <v>1.4300000000000001E-3</v>
      </c>
      <c r="AF28" s="100">
        <v>1.4300000000000001E-3</v>
      </c>
      <c r="AG28" s="100">
        <v>1.4300000000000001E-3</v>
      </c>
      <c r="AH28" s="100">
        <v>1.4300000000000001E-3</v>
      </c>
      <c r="AI28" s="37" t="s">
        <v>907</v>
      </c>
      <c r="AJ28" s="37" t="s">
        <v>907</v>
      </c>
      <c r="AK28" s="37" t="s">
        <v>907</v>
      </c>
      <c r="AL28" s="37" t="s">
        <v>907</v>
      </c>
      <c r="AM28" s="37" t="s">
        <v>907</v>
      </c>
      <c r="AN28" s="37" t="s">
        <v>907</v>
      </c>
      <c r="AO28" s="37" t="s">
        <v>907</v>
      </c>
      <c r="AP28" s="37" t="s">
        <v>907</v>
      </c>
      <c r="AQ28" s="37" t="s">
        <v>907</v>
      </c>
      <c r="AR28" s="37" t="s">
        <v>907</v>
      </c>
      <c r="AS28" s="37" t="s">
        <v>907</v>
      </c>
      <c r="AT28" s="37" t="s">
        <v>907</v>
      </c>
      <c r="AU28" s="37" t="s">
        <v>907</v>
      </c>
      <c r="AV28" s="37" t="s">
        <v>907</v>
      </c>
      <c r="AW28" s="37" t="s">
        <v>907</v>
      </c>
      <c r="AX28" s="37" t="s">
        <v>907</v>
      </c>
      <c r="AY28" s="37" t="s">
        <v>907</v>
      </c>
      <c r="AZ28" s="37" t="s">
        <v>907</v>
      </c>
    </row>
    <row r="29" spans="2:52" ht="47.25" x14ac:dyDescent="0.25">
      <c r="B29" s="61" t="s">
        <v>669</v>
      </c>
      <c r="C29" s="32" t="s">
        <v>923</v>
      </c>
      <c r="D29" s="33" t="s">
        <v>909</v>
      </c>
      <c r="E29" s="48" t="s">
        <v>907</v>
      </c>
      <c r="F29" s="48" t="s">
        <v>907</v>
      </c>
      <c r="G29" s="48" t="s">
        <v>907</v>
      </c>
      <c r="H29" s="48" t="s">
        <v>907</v>
      </c>
      <c r="I29" s="48" t="s">
        <v>907</v>
      </c>
      <c r="J29" s="48" t="s">
        <v>907</v>
      </c>
      <c r="K29" s="48" t="s">
        <v>907</v>
      </c>
      <c r="L29" s="48" t="s">
        <v>907</v>
      </c>
      <c r="M29" s="48" t="s">
        <v>907</v>
      </c>
      <c r="N29" s="48" t="s">
        <v>907</v>
      </c>
      <c r="O29" s="48" t="s">
        <v>907</v>
      </c>
      <c r="P29" s="48" t="s">
        <v>907</v>
      </c>
      <c r="Q29" s="48" t="s">
        <v>907</v>
      </c>
      <c r="R29" s="48" t="s">
        <v>907</v>
      </c>
      <c r="S29" s="48" t="s">
        <v>907</v>
      </c>
      <c r="T29" s="48" t="s">
        <v>907</v>
      </c>
      <c r="U29" s="48" t="s">
        <v>907</v>
      </c>
      <c r="V29" s="48" t="s">
        <v>907</v>
      </c>
      <c r="W29" s="48" t="s">
        <v>907</v>
      </c>
      <c r="X29" s="48" t="s">
        <v>907</v>
      </c>
      <c r="Y29" s="48" t="s">
        <v>907</v>
      </c>
      <c r="Z29" s="48" t="s">
        <v>907</v>
      </c>
      <c r="AA29" s="48" t="s">
        <v>907</v>
      </c>
      <c r="AB29" s="48" t="s">
        <v>907</v>
      </c>
      <c r="AC29" s="48" t="s">
        <v>907</v>
      </c>
      <c r="AD29" s="48" t="s">
        <v>907</v>
      </c>
      <c r="AE29" s="48" t="s">
        <v>907</v>
      </c>
      <c r="AF29" s="48" t="s">
        <v>907</v>
      </c>
      <c r="AG29" s="48" t="s">
        <v>907</v>
      </c>
      <c r="AH29" s="48" t="s">
        <v>907</v>
      </c>
      <c r="AI29" s="48" t="s">
        <v>907</v>
      </c>
      <c r="AJ29" s="48" t="s">
        <v>907</v>
      </c>
      <c r="AK29" s="48" t="s">
        <v>907</v>
      </c>
      <c r="AL29" s="48" t="s">
        <v>907</v>
      </c>
      <c r="AM29" s="48" t="s">
        <v>907</v>
      </c>
      <c r="AN29" s="48" t="s">
        <v>907</v>
      </c>
      <c r="AO29" s="48" t="s">
        <v>907</v>
      </c>
      <c r="AP29" s="48" t="s">
        <v>907</v>
      </c>
      <c r="AQ29" s="48" t="s">
        <v>907</v>
      </c>
      <c r="AR29" s="48" t="s">
        <v>907</v>
      </c>
      <c r="AS29" s="48" t="s">
        <v>907</v>
      </c>
      <c r="AT29" s="48" t="s">
        <v>907</v>
      </c>
      <c r="AU29" s="48" t="s">
        <v>907</v>
      </c>
      <c r="AV29" s="48" t="s">
        <v>907</v>
      </c>
      <c r="AW29" s="48" t="s">
        <v>907</v>
      </c>
      <c r="AX29" s="48" t="s">
        <v>907</v>
      </c>
      <c r="AY29" s="48" t="s">
        <v>907</v>
      </c>
      <c r="AZ29" s="48" t="s">
        <v>907</v>
      </c>
    </row>
    <row r="30" spans="2:52" ht="78.75" x14ac:dyDescent="0.25">
      <c r="B30" s="61" t="s">
        <v>670</v>
      </c>
      <c r="C30" s="32" t="s">
        <v>924</v>
      </c>
      <c r="D30" s="33" t="s">
        <v>909</v>
      </c>
      <c r="E30" s="48" t="s">
        <v>907</v>
      </c>
      <c r="F30" s="48" t="s">
        <v>907</v>
      </c>
      <c r="G30" s="48" t="s">
        <v>907</v>
      </c>
      <c r="H30" s="48" t="s">
        <v>907</v>
      </c>
      <c r="I30" s="48" t="s">
        <v>907</v>
      </c>
      <c r="J30" s="48" t="s">
        <v>907</v>
      </c>
      <c r="K30" s="48" t="s">
        <v>907</v>
      </c>
      <c r="L30" s="48" t="s">
        <v>907</v>
      </c>
      <c r="M30" s="48" t="s">
        <v>907</v>
      </c>
      <c r="N30" s="48" t="s">
        <v>907</v>
      </c>
      <c r="O30" s="48" t="s">
        <v>907</v>
      </c>
      <c r="P30" s="48" t="s">
        <v>907</v>
      </c>
      <c r="Q30" s="48" t="s">
        <v>907</v>
      </c>
      <c r="R30" s="48" t="s">
        <v>907</v>
      </c>
      <c r="S30" s="48" t="s">
        <v>907</v>
      </c>
      <c r="T30" s="48" t="s">
        <v>907</v>
      </c>
      <c r="U30" s="48" t="s">
        <v>907</v>
      </c>
      <c r="V30" s="48" t="s">
        <v>907</v>
      </c>
      <c r="W30" s="48" t="s">
        <v>907</v>
      </c>
      <c r="X30" s="48" t="s">
        <v>907</v>
      </c>
      <c r="Y30" s="48" t="s">
        <v>907</v>
      </c>
      <c r="Z30" s="48" t="s">
        <v>907</v>
      </c>
      <c r="AA30" s="48" t="s">
        <v>907</v>
      </c>
      <c r="AB30" s="48" t="s">
        <v>907</v>
      </c>
      <c r="AC30" s="48" t="s">
        <v>907</v>
      </c>
      <c r="AD30" s="48" t="s">
        <v>907</v>
      </c>
      <c r="AE30" s="48" t="s">
        <v>907</v>
      </c>
      <c r="AF30" s="48" t="s">
        <v>907</v>
      </c>
      <c r="AG30" s="48" t="s">
        <v>907</v>
      </c>
      <c r="AH30" s="48" t="s">
        <v>907</v>
      </c>
      <c r="AI30" s="48" t="s">
        <v>907</v>
      </c>
      <c r="AJ30" s="48" t="s">
        <v>907</v>
      </c>
      <c r="AK30" s="48" t="s">
        <v>907</v>
      </c>
      <c r="AL30" s="48" t="s">
        <v>907</v>
      </c>
      <c r="AM30" s="48" t="s">
        <v>907</v>
      </c>
      <c r="AN30" s="48" t="s">
        <v>907</v>
      </c>
      <c r="AO30" s="48" t="s">
        <v>907</v>
      </c>
      <c r="AP30" s="48" t="s">
        <v>907</v>
      </c>
      <c r="AQ30" s="48" t="s">
        <v>907</v>
      </c>
      <c r="AR30" s="48" t="s">
        <v>907</v>
      </c>
      <c r="AS30" s="48" t="s">
        <v>907</v>
      </c>
      <c r="AT30" s="48" t="s">
        <v>907</v>
      </c>
      <c r="AU30" s="48" t="s">
        <v>907</v>
      </c>
      <c r="AV30" s="48" t="s">
        <v>907</v>
      </c>
      <c r="AW30" s="48" t="s">
        <v>907</v>
      </c>
      <c r="AX30" s="48" t="s">
        <v>907</v>
      </c>
      <c r="AY30" s="48" t="s">
        <v>907</v>
      </c>
      <c r="AZ30" s="48" t="s">
        <v>907</v>
      </c>
    </row>
    <row r="31" spans="2:52" ht="94.5" x14ac:dyDescent="0.25">
      <c r="B31" s="61" t="s">
        <v>441</v>
      </c>
      <c r="C31" s="32" t="s">
        <v>925</v>
      </c>
      <c r="D31" s="33" t="s">
        <v>909</v>
      </c>
      <c r="E31" s="48" t="s">
        <v>907</v>
      </c>
      <c r="F31" s="48" t="s">
        <v>907</v>
      </c>
      <c r="G31" s="48" t="s">
        <v>907</v>
      </c>
      <c r="H31" s="48" t="s">
        <v>907</v>
      </c>
      <c r="I31" s="48" t="s">
        <v>907</v>
      </c>
      <c r="J31" s="48" t="s">
        <v>907</v>
      </c>
      <c r="K31" s="48" t="s">
        <v>907</v>
      </c>
      <c r="L31" s="48" t="s">
        <v>907</v>
      </c>
      <c r="M31" s="48" t="s">
        <v>907</v>
      </c>
      <c r="N31" s="48" t="s">
        <v>907</v>
      </c>
      <c r="O31" s="48" t="s">
        <v>907</v>
      </c>
      <c r="P31" s="48" t="s">
        <v>907</v>
      </c>
      <c r="Q31" s="48" t="s">
        <v>907</v>
      </c>
      <c r="R31" s="48" t="s">
        <v>907</v>
      </c>
      <c r="S31" s="48" t="s">
        <v>907</v>
      </c>
      <c r="T31" s="48" t="s">
        <v>907</v>
      </c>
      <c r="U31" s="48" t="s">
        <v>907</v>
      </c>
      <c r="V31" s="48" t="s">
        <v>907</v>
      </c>
      <c r="W31" s="48" t="s">
        <v>907</v>
      </c>
      <c r="X31" s="48" t="s">
        <v>907</v>
      </c>
      <c r="Y31" s="48" t="s">
        <v>907</v>
      </c>
      <c r="Z31" s="48" t="s">
        <v>907</v>
      </c>
      <c r="AA31" s="48" t="s">
        <v>907</v>
      </c>
      <c r="AB31" s="48" t="s">
        <v>907</v>
      </c>
      <c r="AC31" s="48" t="s">
        <v>907</v>
      </c>
      <c r="AD31" s="48" t="s">
        <v>907</v>
      </c>
      <c r="AE31" s="48" t="s">
        <v>907</v>
      </c>
      <c r="AF31" s="48" t="s">
        <v>907</v>
      </c>
      <c r="AG31" s="48" t="s">
        <v>907</v>
      </c>
      <c r="AH31" s="48" t="s">
        <v>907</v>
      </c>
      <c r="AI31" s="48" t="s">
        <v>907</v>
      </c>
      <c r="AJ31" s="48" t="s">
        <v>907</v>
      </c>
      <c r="AK31" s="48" t="s">
        <v>907</v>
      </c>
      <c r="AL31" s="48" t="s">
        <v>907</v>
      </c>
      <c r="AM31" s="48" t="s">
        <v>907</v>
      </c>
      <c r="AN31" s="48" t="s">
        <v>907</v>
      </c>
      <c r="AO31" s="48" t="s">
        <v>907</v>
      </c>
      <c r="AP31" s="48" t="s">
        <v>907</v>
      </c>
      <c r="AQ31" s="48" t="s">
        <v>907</v>
      </c>
      <c r="AR31" s="48" t="s">
        <v>907</v>
      </c>
      <c r="AS31" s="48" t="s">
        <v>907</v>
      </c>
      <c r="AT31" s="48" t="s">
        <v>907</v>
      </c>
      <c r="AU31" s="48" t="s">
        <v>907</v>
      </c>
      <c r="AV31" s="48" t="s">
        <v>907</v>
      </c>
      <c r="AW31" s="48" t="s">
        <v>907</v>
      </c>
      <c r="AX31" s="48" t="s">
        <v>907</v>
      </c>
      <c r="AY31" s="48" t="s">
        <v>907</v>
      </c>
      <c r="AZ31" s="48" t="s">
        <v>907</v>
      </c>
    </row>
    <row r="32" spans="2:52" ht="94.5" x14ac:dyDescent="0.25">
      <c r="B32" s="61" t="s">
        <v>446</v>
      </c>
      <c r="C32" s="32" t="s">
        <v>926</v>
      </c>
      <c r="D32" s="33" t="s">
        <v>909</v>
      </c>
      <c r="E32" s="48" t="s">
        <v>907</v>
      </c>
      <c r="F32" s="48" t="s">
        <v>907</v>
      </c>
      <c r="G32" s="48" t="s">
        <v>907</v>
      </c>
      <c r="H32" s="48" t="s">
        <v>907</v>
      </c>
      <c r="I32" s="48" t="s">
        <v>907</v>
      </c>
      <c r="J32" s="48" t="s">
        <v>907</v>
      </c>
      <c r="K32" s="48" t="s">
        <v>907</v>
      </c>
      <c r="L32" s="48" t="s">
        <v>907</v>
      </c>
      <c r="M32" s="48" t="s">
        <v>907</v>
      </c>
      <c r="N32" s="48" t="s">
        <v>907</v>
      </c>
      <c r="O32" s="48" t="s">
        <v>907</v>
      </c>
      <c r="P32" s="48" t="s">
        <v>907</v>
      </c>
      <c r="Q32" s="48" t="s">
        <v>907</v>
      </c>
      <c r="R32" s="48" t="s">
        <v>907</v>
      </c>
      <c r="S32" s="48" t="s">
        <v>907</v>
      </c>
      <c r="T32" s="48" t="s">
        <v>907</v>
      </c>
      <c r="U32" s="48" t="s">
        <v>907</v>
      </c>
      <c r="V32" s="48" t="s">
        <v>907</v>
      </c>
      <c r="W32" s="48" t="s">
        <v>907</v>
      </c>
      <c r="X32" s="48" t="s">
        <v>907</v>
      </c>
      <c r="Y32" s="48" t="s">
        <v>907</v>
      </c>
      <c r="Z32" s="48" t="s">
        <v>907</v>
      </c>
      <c r="AA32" s="48" t="s">
        <v>907</v>
      </c>
      <c r="AB32" s="48" t="s">
        <v>907</v>
      </c>
      <c r="AC32" s="48" t="s">
        <v>907</v>
      </c>
      <c r="AD32" s="48" t="s">
        <v>907</v>
      </c>
      <c r="AE32" s="48" t="s">
        <v>907</v>
      </c>
      <c r="AF32" s="48" t="s">
        <v>907</v>
      </c>
      <c r="AG32" s="48" t="s">
        <v>907</v>
      </c>
      <c r="AH32" s="48" t="s">
        <v>907</v>
      </c>
      <c r="AI32" s="48" t="s">
        <v>907</v>
      </c>
      <c r="AJ32" s="48" t="s">
        <v>907</v>
      </c>
      <c r="AK32" s="48" t="s">
        <v>907</v>
      </c>
      <c r="AL32" s="48" t="s">
        <v>907</v>
      </c>
      <c r="AM32" s="48" t="s">
        <v>907</v>
      </c>
      <c r="AN32" s="48" t="s">
        <v>907</v>
      </c>
      <c r="AO32" s="48" t="s">
        <v>907</v>
      </c>
      <c r="AP32" s="48" t="s">
        <v>907</v>
      </c>
      <c r="AQ32" s="48" t="s">
        <v>907</v>
      </c>
      <c r="AR32" s="48" t="s">
        <v>907</v>
      </c>
      <c r="AS32" s="48" t="s">
        <v>907</v>
      </c>
      <c r="AT32" s="48" t="s">
        <v>907</v>
      </c>
      <c r="AU32" s="48" t="s">
        <v>907</v>
      </c>
      <c r="AV32" s="48" t="s">
        <v>907</v>
      </c>
      <c r="AW32" s="48" t="s">
        <v>907</v>
      </c>
      <c r="AX32" s="48" t="s">
        <v>907</v>
      </c>
      <c r="AY32" s="48" t="s">
        <v>907</v>
      </c>
      <c r="AZ32" s="48" t="s">
        <v>907</v>
      </c>
    </row>
    <row r="33" spans="2:52" ht="78.75" x14ac:dyDescent="0.25">
      <c r="B33" s="61" t="s">
        <v>448</v>
      </c>
      <c r="C33" s="32" t="s">
        <v>927</v>
      </c>
      <c r="D33" s="33" t="s">
        <v>909</v>
      </c>
      <c r="E33" s="48" t="s">
        <v>907</v>
      </c>
      <c r="F33" s="48" t="s">
        <v>907</v>
      </c>
      <c r="G33" s="48" t="s">
        <v>907</v>
      </c>
      <c r="H33" s="48" t="s">
        <v>907</v>
      </c>
      <c r="I33" s="48" t="s">
        <v>907</v>
      </c>
      <c r="J33" s="48" t="s">
        <v>907</v>
      </c>
      <c r="K33" s="48" t="s">
        <v>907</v>
      </c>
      <c r="L33" s="48" t="s">
        <v>907</v>
      </c>
      <c r="M33" s="48" t="s">
        <v>907</v>
      </c>
      <c r="N33" s="48" t="s">
        <v>907</v>
      </c>
      <c r="O33" s="48" t="s">
        <v>907</v>
      </c>
      <c r="P33" s="48" t="s">
        <v>907</v>
      </c>
      <c r="Q33" s="48" t="s">
        <v>907</v>
      </c>
      <c r="R33" s="48" t="s">
        <v>907</v>
      </c>
      <c r="S33" s="48" t="s">
        <v>907</v>
      </c>
      <c r="T33" s="48" t="s">
        <v>907</v>
      </c>
      <c r="U33" s="48" t="s">
        <v>907</v>
      </c>
      <c r="V33" s="48" t="s">
        <v>907</v>
      </c>
      <c r="W33" s="48" t="s">
        <v>907</v>
      </c>
      <c r="X33" s="48" t="s">
        <v>907</v>
      </c>
      <c r="Y33" s="48" t="s">
        <v>907</v>
      </c>
      <c r="Z33" s="48" t="s">
        <v>907</v>
      </c>
      <c r="AA33" s="48" t="s">
        <v>907</v>
      </c>
      <c r="AB33" s="48" t="s">
        <v>907</v>
      </c>
      <c r="AC33" s="48" t="s">
        <v>907</v>
      </c>
      <c r="AD33" s="48" t="s">
        <v>907</v>
      </c>
      <c r="AE33" s="48" t="s">
        <v>907</v>
      </c>
      <c r="AF33" s="48" t="s">
        <v>907</v>
      </c>
      <c r="AG33" s="48" t="s">
        <v>907</v>
      </c>
      <c r="AH33" s="48" t="s">
        <v>907</v>
      </c>
      <c r="AI33" s="48" t="s">
        <v>907</v>
      </c>
      <c r="AJ33" s="48" t="s">
        <v>907</v>
      </c>
      <c r="AK33" s="48" t="s">
        <v>907</v>
      </c>
      <c r="AL33" s="48" t="s">
        <v>907</v>
      </c>
      <c r="AM33" s="48" t="s">
        <v>907</v>
      </c>
      <c r="AN33" s="48" t="s">
        <v>907</v>
      </c>
      <c r="AO33" s="48" t="s">
        <v>907</v>
      </c>
      <c r="AP33" s="48" t="s">
        <v>907</v>
      </c>
      <c r="AQ33" s="48" t="s">
        <v>907</v>
      </c>
      <c r="AR33" s="48" t="s">
        <v>907</v>
      </c>
      <c r="AS33" s="48" t="s">
        <v>907</v>
      </c>
      <c r="AT33" s="48" t="s">
        <v>907</v>
      </c>
      <c r="AU33" s="48" t="s">
        <v>907</v>
      </c>
      <c r="AV33" s="48" t="s">
        <v>907</v>
      </c>
      <c r="AW33" s="48" t="s">
        <v>907</v>
      </c>
      <c r="AX33" s="48" t="s">
        <v>907</v>
      </c>
      <c r="AY33" s="48" t="s">
        <v>907</v>
      </c>
      <c r="AZ33" s="48" t="s">
        <v>907</v>
      </c>
    </row>
    <row r="34" spans="2:52" ht="63" x14ac:dyDescent="0.25">
      <c r="B34" s="61" t="s">
        <v>671</v>
      </c>
      <c r="C34" s="32" t="s">
        <v>928</v>
      </c>
      <c r="D34" s="33" t="s">
        <v>909</v>
      </c>
      <c r="E34" s="48" t="s">
        <v>907</v>
      </c>
      <c r="F34" s="48" t="s">
        <v>907</v>
      </c>
      <c r="G34" s="48" t="s">
        <v>907</v>
      </c>
      <c r="H34" s="48" t="s">
        <v>907</v>
      </c>
      <c r="I34" s="48" t="s">
        <v>907</v>
      </c>
      <c r="J34" s="48" t="s">
        <v>907</v>
      </c>
      <c r="K34" s="48" t="s">
        <v>907</v>
      </c>
      <c r="L34" s="48" t="s">
        <v>907</v>
      </c>
      <c r="M34" s="48" t="s">
        <v>907</v>
      </c>
      <c r="N34" s="48" t="s">
        <v>907</v>
      </c>
      <c r="O34" s="48" t="s">
        <v>907</v>
      </c>
      <c r="P34" s="48" t="s">
        <v>907</v>
      </c>
      <c r="Q34" s="48" t="s">
        <v>907</v>
      </c>
      <c r="R34" s="48" t="s">
        <v>907</v>
      </c>
      <c r="S34" s="48" t="s">
        <v>907</v>
      </c>
      <c r="T34" s="48" t="s">
        <v>907</v>
      </c>
      <c r="U34" s="48" t="s">
        <v>907</v>
      </c>
      <c r="V34" s="48" t="s">
        <v>907</v>
      </c>
      <c r="W34" s="48" t="s">
        <v>907</v>
      </c>
      <c r="X34" s="48" t="s">
        <v>907</v>
      </c>
      <c r="Y34" s="48" t="s">
        <v>907</v>
      </c>
      <c r="Z34" s="48" t="s">
        <v>907</v>
      </c>
      <c r="AA34" s="48" t="s">
        <v>907</v>
      </c>
      <c r="AB34" s="48" t="s">
        <v>907</v>
      </c>
      <c r="AC34" s="48" t="s">
        <v>907</v>
      </c>
      <c r="AD34" s="48" t="s">
        <v>907</v>
      </c>
      <c r="AE34" s="48" t="s">
        <v>907</v>
      </c>
      <c r="AF34" s="48" t="s">
        <v>907</v>
      </c>
      <c r="AG34" s="48" t="s">
        <v>907</v>
      </c>
      <c r="AH34" s="48" t="s">
        <v>907</v>
      </c>
      <c r="AI34" s="48" t="s">
        <v>907</v>
      </c>
      <c r="AJ34" s="48" t="s">
        <v>907</v>
      </c>
      <c r="AK34" s="48" t="s">
        <v>907</v>
      </c>
      <c r="AL34" s="48" t="s">
        <v>907</v>
      </c>
      <c r="AM34" s="48" t="s">
        <v>907</v>
      </c>
      <c r="AN34" s="48" t="s">
        <v>907</v>
      </c>
      <c r="AO34" s="48" t="s">
        <v>907</v>
      </c>
      <c r="AP34" s="48" t="s">
        <v>907</v>
      </c>
      <c r="AQ34" s="48" t="s">
        <v>907</v>
      </c>
      <c r="AR34" s="48" t="s">
        <v>907</v>
      </c>
      <c r="AS34" s="48" t="s">
        <v>907</v>
      </c>
      <c r="AT34" s="48" t="s">
        <v>907</v>
      </c>
      <c r="AU34" s="48" t="s">
        <v>907</v>
      </c>
      <c r="AV34" s="48" t="s">
        <v>907</v>
      </c>
      <c r="AW34" s="48" t="s">
        <v>907</v>
      </c>
      <c r="AX34" s="48" t="s">
        <v>907</v>
      </c>
      <c r="AY34" s="48" t="s">
        <v>907</v>
      </c>
      <c r="AZ34" s="48" t="s">
        <v>907</v>
      </c>
    </row>
    <row r="35" spans="2:52" ht="94.5" x14ac:dyDescent="0.25">
      <c r="B35" s="61" t="s">
        <v>469</v>
      </c>
      <c r="C35" s="32" t="s">
        <v>929</v>
      </c>
      <c r="D35" s="34" t="s">
        <v>909</v>
      </c>
      <c r="E35" s="48" t="s">
        <v>907</v>
      </c>
      <c r="F35" s="48" t="s">
        <v>907</v>
      </c>
      <c r="G35" s="48" t="s">
        <v>907</v>
      </c>
      <c r="H35" s="48" t="s">
        <v>907</v>
      </c>
      <c r="I35" s="48" t="s">
        <v>907</v>
      </c>
      <c r="J35" s="48" t="s">
        <v>907</v>
      </c>
      <c r="K35" s="48" t="s">
        <v>907</v>
      </c>
      <c r="L35" s="48" t="s">
        <v>907</v>
      </c>
      <c r="M35" s="48" t="s">
        <v>907</v>
      </c>
      <c r="N35" s="48" t="s">
        <v>907</v>
      </c>
      <c r="O35" s="48" t="s">
        <v>907</v>
      </c>
      <c r="P35" s="48" t="s">
        <v>907</v>
      </c>
      <c r="Q35" s="48" t="s">
        <v>907</v>
      </c>
      <c r="R35" s="48" t="s">
        <v>907</v>
      </c>
      <c r="S35" s="48" t="s">
        <v>907</v>
      </c>
      <c r="T35" s="48" t="s">
        <v>907</v>
      </c>
      <c r="U35" s="48" t="s">
        <v>907</v>
      </c>
      <c r="V35" s="48" t="s">
        <v>907</v>
      </c>
      <c r="W35" s="48" t="s">
        <v>907</v>
      </c>
      <c r="X35" s="48" t="s">
        <v>907</v>
      </c>
      <c r="Y35" s="48" t="s">
        <v>907</v>
      </c>
      <c r="Z35" s="48" t="s">
        <v>907</v>
      </c>
      <c r="AA35" s="48" t="s">
        <v>907</v>
      </c>
      <c r="AB35" s="48" t="s">
        <v>907</v>
      </c>
      <c r="AC35" s="48" t="s">
        <v>907</v>
      </c>
      <c r="AD35" s="48" t="s">
        <v>907</v>
      </c>
      <c r="AE35" s="48" t="s">
        <v>907</v>
      </c>
      <c r="AF35" s="48" t="s">
        <v>907</v>
      </c>
      <c r="AG35" s="48" t="s">
        <v>907</v>
      </c>
      <c r="AH35" s="48" t="s">
        <v>907</v>
      </c>
      <c r="AI35" s="48" t="s">
        <v>907</v>
      </c>
      <c r="AJ35" s="48" t="s">
        <v>907</v>
      </c>
      <c r="AK35" s="48" t="s">
        <v>907</v>
      </c>
      <c r="AL35" s="48" t="s">
        <v>907</v>
      </c>
      <c r="AM35" s="48" t="s">
        <v>907</v>
      </c>
      <c r="AN35" s="48" t="s">
        <v>907</v>
      </c>
      <c r="AO35" s="48" t="s">
        <v>907</v>
      </c>
      <c r="AP35" s="48" t="s">
        <v>907</v>
      </c>
      <c r="AQ35" s="48" t="s">
        <v>907</v>
      </c>
      <c r="AR35" s="48" t="s">
        <v>907</v>
      </c>
      <c r="AS35" s="48" t="s">
        <v>907</v>
      </c>
      <c r="AT35" s="48" t="s">
        <v>907</v>
      </c>
      <c r="AU35" s="48" t="s">
        <v>907</v>
      </c>
      <c r="AV35" s="48" t="s">
        <v>907</v>
      </c>
      <c r="AW35" s="48" t="s">
        <v>907</v>
      </c>
      <c r="AX35" s="48" t="s">
        <v>907</v>
      </c>
      <c r="AY35" s="48" t="s">
        <v>907</v>
      </c>
      <c r="AZ35" s="48" t="s">
        <v>907</v>
      </c>
    </row>
    <row r="36" spans="2:52" ht="78.75" x14ac:dyDescent="0.25">
      <c r="B36" s="61" t="s">
        <v>470</v>
      </c>
      <c r="C36" s="32" t="s">
        <v>930</v>
      </c>
      <c r="D36" s="33" t="s">
        <v>909</v>
      </c>
      <c r="E36" s="48" t="s">
        <v>907</v>
      </c>
      <c r="F36" s="48" t="s">
        <v>907</v>
      </c>
      <c r="G36" s="48" t="s">
        <v>907</v>
      </c>
      <c r="H36" s="48" t="s">
        <v>907</v>
      </c>
      <c r="I36" s="48" t="s">
        <v>907</v>
      </c>
      <c r="J36" s="48" t="s">
        <v>907</v>
      </c>
      <c r="K36" s="48" t="s">
        <v>907</v>
      </c>
      <c r="L36" s="48" t="s">
        <v>907</v>
      </c>
      <c r="M36" s="48" t="s">
        <v>907</v>
      </c>
      <c r="N36" s="48" t="s">
        <v>907</v>
      </c>
      <c r="O36" s="48" t="s">
        <v>907</v>
      </c>
      <c r="P36" s="48" t="s">
        <v>907</v>
      </c>
      <c r="Q36" s="48" t="s">
        <v>907</v>
      </c>
      <c r="R36" s="48" t="s">
        <v>907</v>
      </c>
      <c r="S36" s="48" t="s">
        <v>907</v>
      </c>
      <c r="T36" s="48" t="s">
        <v>907</v>
      </c>
      <c r="U36" s="48" t="s">
        <v>907</v>
      </c>
      <c r="V36" s="48" t="s">
        <v>907</v>
      </c>
      <c r="W36" s="48" t="s">
        <v>907</v>
      </c>
      <c r="X36" s="48" t="s">
        <v>907</v>
      </c>
      <c r="Y36" s="48" t="s">
        <v>907</v>
      </c>
      <c r="Z36" s="48" t="s">
        <v>907</v>
      </c>
      <c r="AA36" s="48" t="s">
        <v>907</v>
      </c>
      <c r="AB36" s="48" t="s">
        <v>907</v>
      </c>
      <c r="AC36" s="48" t="s">
        <v>907</v>
      </c>
      <c r="AD36" s="48" t="s">
        <v>907</v>
      </c>
      <c r="AE36" s="48" t="s">
        <v>907</v>
      </c>
      <c r="AF36" s="48" t="s">
        <v>907</v>
      </c>
      <c r="AG36" s="48" t="s">
        <v>907</v>
      </c>
      <c r="AH36" s="48" t="s">
        <v>907</v>
      </c>
      <c r="AI36" s="48" t="s">
        <v>907</v>
      </c>
      <c r="AJ36" s="48" t="s">
        <v>907</v>
      </c>
      <c r="AK36" s="48" t="s">
        <v>907</v>
      </c>
      <c r="AL36" s="48" t="s">
        <v>907</v>
      </c>
      <c r="AM36" s="48" t="s">
        <v>907</v>
      </c>
      <c r="AN36" s="48" t="s">
        <v>907</v>
      </c>
      <c r="AO36" s="48" t="s">
        <v>907</v>
      </c>
      <c r="AP36" s="48" t="s">
        <v>907</v>
      </c>
      <c r="AQ36" s="48" t="s">
        <v>907</v>
      </c>
      <c r="AR36" s="48" t="s">
        <v>907</v>
      </c>
      <c r="AS36" s="48" t="s">
        <v>907</v>
      </c>
      <c r="AT36" s="48" t="s">
        <v>907</v>
      </c>
      <c r="AU36" s="48" t="s">
        <v>907</v>
      </c>
      <c r="AV36" s="48" t="s">
        <v>907</v>
      </c>
      <c r="AW36" s="48" t="s">
        <v>907</v>
      </c>
      <c r="AX36" s="48" t="s">
        <v>907</v>
      </c>
      <c r="AY36" s="48" t="s">
        <v>907</v>
      </c>
      <c r="AZ36" s="48" t="s">
        <v>907</v>
      </c>
    </row>
    <row r="37" spans="2:52" ht="63" x14ac:dyDescent="0.25">
      <c r="B37" s="61" t="s">
        <v>672</v>
      </c>
      <c r="C37" s="32" t="s">
        <v>931</v>
      </c>
      <c r="D37" s="34" t="s">
        <v>909</v>
      </c>
      <c r="E37" s="48" t="s">
        <v>907</v>
      </c>
      <c r="F37" s="48" t="s">
        <v>907</v>
      </c>
      <c r="G37" s="48" t="s">
        <v>907</v>
      </c>
      <c r="H37" s="48" t="s">
        <v>907</v>
      </c>
      <c r="I37" s="48" t="s">
        <v>907</v>
      </c>
      <c r="J37" s="48" t="s">
        <v>907</v>
      </c>
      <c r="K37" s="48" t="s">
        <v>907</v>
      </c>
      <c r="L37" s="48" t="s">
        <v>907</v>
      </c>
      <c r="M37" s="48" t="s">
        <v>907</v>
      </c>
      <c r="N37" s="48" t="s">
        <v>907</v>
      </c>
      <c r="O37" s="48" t="s">
        <v>907</v>
      </c>
      <c r="P37" s="48" t="s">
        <v>907</v>
      </c>
      <c r="Q37" s="48" t="s">
        <v>907</v>
      </c>
      <c r="R37" s="48" t="s">
        <v>907</v>
      </c>
      <c r="S37" s="48" t="s">
        <v>907</v>
      </c>
      <c r="T37" s="48" t="s">
        <v>907</v>
      </c>
      <c r="U37" s="48" t="s">
        <v>907</v>
      </c>
      <c r="V37" s="48" t="s">
        <v>907</v>
      </c>
      <c r="W37" s="48" t="s">
        <v>907</v>
      </c>
      <c r="X37" s="48" t="s">
        <v>907</v>
      </c>
      <c r="Y37" s="48" t="s">
        <v>907</v>
      </c>
      <c r="Z37" s="48" t="s">
        <v>907</v>
      </c>
      <c r="AA37" s="48" t="s">
        <v>907</v>
      </c>
      <c r="AB37" s="48" t="s">
        <v>907</v>
      </c>
      <c r="AC37" s="48" t="s">
        <v>907</v>
      </c>
      <c r="AD37" s="48" t="s">
        <v>907</v>
      </c>
      <c r="AE37" s="48" t="s">
        <v>907</v>
      </c>
      <c r="AF37" s="48" t="s">
        <v>907</v>
      </c>
      <c r="AG37" s="48" t="s">
        <v>907</v>
      </c>
      <c r="AH37" s="48" t="s">
        <v>907</v>
      </c>
      <c r="AI37" s="48" t="s">
        <v>907</v>
      </c>
      <c r="AJ37" s="48" t="s">
        <v>907</v>
      </c>
      <c r="AK37" s="48" t="s">
        <v>907</v>
      </c>
      <c r="AL37" s="48" t="s">
        <v>907</v>
      </c>
      <c r="AM37" s="48" t="s">
        <v>907</v>
      </c>
      <c r="AN37" s="48" t="s">
        <v>907</v>
      </c>
      <c r="AO37" s="48" t="s">
        <v>907</v>
      </c>
      <c r="AP37" s="48" t="s">
        <v>907</v>
      </c>
      <c r="AQ37" s="48" t="s">
        <v>907</v>
      </c>
      <c r="AR37" s="48" t="s">
        <v>907</v>
      </c>
      <c r="AS37" s="48" t="s">
        <v>907</v>
      </c>
      <c r="AT37" s="48" t="s">
        <v>907</v>
      </c>
      <c r="AU37" s="48" t="s">
        <v>907</v>
      </c>
      <c r="AV37" s="48" t="s">
        <v>907</v>
      </c>
      <c r="AW37" s="48" t="s">
        <v>907</v>
      </c>
      <c r="AX37" s="48" t="s">
        <v>907</v>
      </c>
      <c r="AY37" s="48" t="s">
        <v>907</v>
      </c>
      <c r="AZ37" s="48" t="s">
        <v>907</v>
      </c>
    </row>
    <row r="38" spans="2:52" ht="47.25" x14ac:dyDescent="0.25">
      <c r="B38" s="61" t="s">
        <v>932</v>
      </c>
      <c r="C38" s="32" t="s">
        <v>933</v>
      </c>
      <c r="D38" s="33" t="s">
        <v>909</v>
      </c>
      <c r="E38" s="48" t="s">
        <v>907</v>
      </c>
      <c r="F38" s="48" t="s">
        <v>907</v>
      </c>
      <c r="G38" s="48" t="s">
        <v>907</v>
      </c>
      <c r="H38" s="48" t="s">
        <v>907</v>
      </c>
      <c r="I38" s="48" t="s">
        <v>907</v>
      </c>
      <c r="J38" s="48" t="s">
        <v>907</v>
      </c>
      <c r="K38" s="48" t="s">
        <v>907</v>
      </c>
      <c r="L38" s="48" t="s">
        <v>907</v>
      </c>
      <c r="M38" s="48" t="s">
        <v>907</v>
      </c>
      <c r="N38" s="48" t="s">
        <v>907</v>
      </c>
      <c r="O38" s="48" t="s">
        <v>907</v>
      </c>
      <c r="P38" s="48" t="s">
        <v>907</v>
      </c>
      <c r="Q38" s="48" t="s">
        <v>907</v>
      </c>
      <c r="R38" s="48" t="s">
        <v>907</v>
      </c>
      <c r="S38" s="48" t="s">
        <v>907</v>
      </c>
      <c r="T38" s="48" t="s">
        <v>907</v>
      </c>
      <c r="U38" s="48" t="s">
        <v>907</v>
      </c>
      <c r="V38" s="48" t="s">
        <v>907</v>
      </c>
      <c r="W38" s="48" t="s">
        <v>907</v>
      </c>
      <c r="X38" s="48" t="s">
        <v>907</v>
      </c>
      <c r="Y38" s="48" t="s">
        <v>907</v>
      </c>
      <c r="Z38" s="48" t="s">
        <v>907</v>
      </c>
      <c r="AA38" s="48" t="s">
        <v>907</v>
      </c>
      <c r="AB38" s="48" t="s">
        <v>907</v>
      </c>
      <c r="AC38" s="48" t="s">
        <v>907</v>
      </c>
      <c r="AD38" s="48" t="s">
        <v>907</v>
      </c>
      <c r="AE38" s="48" t="s">
        <v>907</v>
      </c>
      <c r="AF38" s="48" t="s">
        <v>907</v>
      </c>
      <c r="AG38" s="48" t="s">
        <v>907</v>
      </c>
      <c r="AH38" s="48" t="s">
        <v>907</v>
      </c>
      <c r="AI38" s="48" t="s">
        <v>907</v>
      </c>
      <c r="AJ38" s="48" t="s">
        <v>907</v>
      </c>
      <c r="AK38" s="48" t="s">
        <v>907</v>
      </c>
      <c r="AL38" s="48" t="s">
        <v>907</v>
      </c>
      <c r="AM38" s="48" t="s">
        <v>907</v>
      </c>
      <c r="AN38" s="48" t="s">
        <v>907</v>
      </c>
      <c r="AO38" s="48" t="s">
        <v>907</v>
      </c>
      <c r="AP38" s="48" t="s">
        <v>907</v>
      </c>
      <c r="AQ38" s="48" t="s">
        <v>907</v>
      </c>
      <c r="AR38" s="48" t="s">
        <v>907</v>
      </c>
      <c r="AS38" s="48" t="s">
        <v>907</v>
      </c>
      <c r="AT38" s="48" t="s">
        <v>907</v>
      </c>
      <c r="AU38" s="48" t="s">
        <v>907</v>
      </c>
      <c r="AV38" s="48" t="s">
        <v>907</v>
      </c>
      <c r="AW38" s="48" t="s">
        <v>907</v>
      </c>
      <c r="AX38" s="48" t="s">
        <v>907</v>
      </c>
      <c r="AY38" s="48" t="s">
        <v>907</v>
      </c>
      <c r="AZ38" s="48" t="s">
        <v>907</v>
      </c>
    </row>
    <row r="39" spans="2:52" ht="141.75" x14ac:dyDescent="0.25">
      <c r="B39" s="61" t="s">
        <v>932</v>
      </c>
      <c r="C39" s="32" t="s">
        <v>934</v>
      </c>
      <c r="D39" s="33" t="s">
        <v>909</v>
      </c>
      <c r="E39" s="48" t="s">
        <v>907</v>
      </c>
      <c r="F39" s="48" t="s">
        <v>907</v>
      </c>
      <c r="G39" s="48" t="s">
        <v>907</v>
      </c>
      <c r="H39" s="48" t="s">
        <v>907</v>
      </c>
      <c r="I39" s="48" t="s">
        <v>907</v>
      </c>
      <c r="J39" s="48" t="s">
        <v>907</v>
      </c>
      <c r="K39" s="48" t="s">
        <v>907</v>
      </c>
      <c r="L39" s="48" t="s">
        <v>907</v>
      </c>
      <c r="M39" s="48" t="s">
        <v>907</v>
      </c>
      <c r="N39" s="48" t="s">
        <v>907</v>
      </c>
      <c r="O39" s="48" t="s">
        <v>907</v>
      </c>
      <c r="P39" s="48" t="s">
        <v>907</v>
      </c>
      <c r="Q39" s="48" t="s">
        <v>907</v>
      </c>
      <c r="R39" s="48" t="s">
        <v>907</v>
      </c>
      <c r="S39" s="48" t="s">
        <v>907</v>
      </c>
      <c r="T39" s="48" t="s">
        <v>907</v>
      </c>
      <c r="U39" s="48" t="s">
        <v>907</v>
      </c>
      <c r="V39" s="48" t="s">
        <v>907</v>
      </c>
      <c r="W39" s="48" t="s">
        <v>907</v>
      </c>
      <c r="X39" s="48" t="s">
        <v>907</v>
      </c>
      <c r="Y39" s="48" t="s">
        <v>907</v>
      </c>
      <c r="Z39" s="48" t="s">
        <v>907</v>
      </c>
      <c r="AA39" s="48" t="s">
        <v>907</v>
      </c>
      <c r="AB39" s="48" t="s">
        <v>907</v>
      </c>
      <c r="AC39" s="48" t="s">
        <v>907</v>
      </c>
      <c r="AD39" s="48" t="s">
        <v>907</v>
      </c>
      <c r="AE39" s="48" t="s">
        <v>907</v>
      </c>
      <c r="AF39" s="48" t="s">
        <v>907</v>
      </c>
      <c r="AG39" s="48" t="s">
        <v>907</v>
      </c>
      <c r="AH39" s="48" t="s">
        <v>907</v>
      </c>
      <c r="AI39" s="48" t="s">
        <v>907</v>
      </c>
      <c r="AJ39" s="48" t="s">
        <v>907</v>
      </c>
      <c r="AK39" s="48" t="s">
        <v>907</v>
      </c>
      <c r="AL39" s="48" t="s">
        <v>907</v>
      </c>
      <c r="AM39" s="48" t="s">
        <v>907</v>
      </c>
      <c r="AN39" s="48" t="s">
        <v>907</v>
      </c>
      <c r="AO39" s="48" t="s">
        <v>907</v>
      </c>
      <c r="AP39" s="48" t="s">
        <v>907</v>
      </c>
      <c r="AQ39" s="48" t="s">
        <v>907</v>
      </c>
      <c r="AR39" s="48" t="s">
        <v>907</v>
      </c>
      <c r="AS39" s="48" t="s">
        <v>907</v>
      </c>
      <c r="AT39" s="48" t="s">
        <v>907</v>
      </c>
      <c r="AU39" s="48" t="s">
        <v>907</v>
      </c>
      <c r="AV39" s="48" t="s">
        <v>907</v>
      </c>
      <c r="AW39" s="48" t="s">
        <v>907</v>
      </c>
      <c r="AX39" s="48" t="s">
        <v>907</v>
      </c>
      <c r="AY39" s="48" t="s">
        <v>907</v>
      </c>
      <c r="AZ39" s="48" t="s">
        <v>907</v>
      </c>
    </row>
    <row r="40" spans="2:52" ht="126" x14ac:dyDescent="0.25">
      <c r="B40" s="61" t="s">
        <v>932</v>
      </c>
      <c r="C40" s="32" t="s">
        <v>935</v>
      </c>
      <c r="D40" s="33" t="s">
        <v>909</v>
      </c>
      <c r="E40" s="48" t="s">
        <v>907</v>
      </c>
      <c r="F40" s="48" t="s">
        <v>907</v>
      </c>
      <c r="G40" s="48" t="s">
        <v>907</v>
      </c>
      <c r="H40" s="48" t="s">
        <v>907</v>
      </c>
      <c r="I40" s="48" t="s">
        <v>907</v>
      </c>
      <c r="J40" s="48" t="s">
        <v>907</v>
      </c>
      <c r="K40" s="48" t="s">
        <v>907</v>
      </c>
      <c r="L40" s="48" t="s">
        <v>907</v>
      </c>
      <c r="M40" s="48" t="s">
        <v>907</v>
      </c>
      <c r="N40" s="48" t="s">
        <v>907</v>
      </c>
      <c r="O40" s="48" t="s">
        <v>907</v>
      </c>
      <c r="P40" s="48" t="s">
        <v>907</v>
      </c>
      <c r="Q40" s="48" t="s">
        <v>907</v>
      </c>
      <c r="R40" s="48" t="s">
        <v>907</v>
      </c>
      <c r="S40" s="48" t="s">
        <v>907</v>
      </c>
      <c r="T40" s="48" t="s">
        <v>907</v>
      </c>
      <c r="U40" s="48" t="s">
        <v>907</v>
      </c>
      <c r="V40" s="48" t="s">
        <v>907</v>
      </c>
      <c r="W40" s="48" t="s">
        <v>907</v>
      </c>
      <c r="X40" s="48" t="s">
        <v>907</v>
      </c>
      <c r="Y40" s="48" t="s">
        <v>907</v>
      </c>
      <c r="Z40" s="48" t="s">
        <v>907</v>
      </c>
      <c r="AA40" s="48" t="s">
        <v>907</v>
      </c>
      <c r="AB40" s="48" t="s">
        <v>907</v>
      </c>
      <c r="AC40" s="48" t="s">
        <v>907</v>
      </c>
      <c r="AD40" s="48" t="s">
        <v>907</v>
      </c>
      <c r="AE40" s="48" t="s">
        <v>907</v>
      </c>
      <c r="AF40" s="48" t="s">
        <v>907</v>
      </c>
      <c r="AG40" s="48" t="s">
        <v>907</v>
      </c>
      <c r="AH40" s="48" t="s">
        <v>907</v>
      </c>
      <c r="AI40" s="48" t="s">
        <v>907</v>
      </c>
      <c r="AJ40" s="48" t="s">
        <v>907</v>
      </c>
      <c r="AK40" s="48" t="s">
        <v>907</v>
      </c>
      <c r="AL40" s="48" t="s">
        <v>907</v>
      </c>
      <c r="AM40" s="48" t="s">
        <v>907</v>
      </c>
      <c r="AN40" s="48" t="s">
        <v>907</v>
      </c>
      <c r="AO40" s="48" t="s">
        <v>907</v>
      </c>
      <c r="AP40" s="48" t="s">
        <v>907</v>
      </c>
      <c r="AQ40" s="48" t="s">
        <v>907</v>
      </c>
      <c r="AR40" s="48" t="s">
        <v>907</v>
      </c>
      <c r="AS40" s="48" t="s">
        <v>907</v>
      </c>
      <c r="AT40" s="48" t="s">
        <v>907</v>
      </c>
      <c r="AU40" s="48" t="s">
        <v>907</v>
      </c>
      <c r="AV40" s="48" t="s">
        <v>907</v>
      </c>
      <c r="AW40" s="48" t="s">
        <v>907</v>
      </c>
      <c r="AX40" s="48" t="s">
        <v>907</v>
      </c>
      <c r="AY40" s="48" t="s">
        <v>907</v>
      </c>
      <c r="AZ40" s="48" t="s">
        <v>907</v>
      </c>
    </row>
    <row r="41" spans="2:52" ht="141.75" x14ac:dyDescent="0.25">
      <c r="B41" s="61" t="s">
        <v>932</v>
      </c>
      <c r="C41" s="32" t="s">
        <v>936</v>
      </c>
      <c r="D41" s="33" t="s">
        <v>909</v>
      </c>
      <c r="E41" s="48" t="s">
        <v>907</v>
      </c>
      <c r="F41" s="48" t="s">
        <v>907</v>
      </c>
      <c r="G41" s="48" t="s">
        <v>907</v>
      </c>
      <c r="H41" s="48" t="s">
        <v>907</v>
      </c>
      <c r="I41" s="48" t="s">
        <v>907</v>
      </c>
      <c r="J41" s="48" t="s">
        <v>907</v>
      </c>
      <c r="K41" s="48" t="s">
        <v>907</v>
      </c>
      <c r="L41" s="48" t="s">
        <v>907</v>
      </c>
      <c r="M41" s="48" t="s">
        <v>907</v>
      </c>
      <c r="N41" s="48" t="s">
        <v>907</v>
      </c>
      <c r="O41" s="48" t="s">
        <v>907</v>
      </c>
      <c r="P41" s="48" t="s">
        <v>907</v>
      </c>
      <c r="Q41" s="48" t="s">
        <v>907</v>
      </c>
      <c r="R41" s="48" t="s">
        <v>907</v>
      </c>
      <c r="S41" s="48" t="s">
        <v>907</v>
      </c>
      <c r="T41" s="48" t="s">
        <v>907</v>
      </c>
      <c r="U41" s="48" t="s">
        <v>907</v>
      </c>
      <c r="V41" s="48" t="s">
        <v>907</v>
      </c>
      <c r="W41" s="48" t="s">
        <v>907</v>
      </c>
      <c r="X41" s="48" t="s">
        <v>907</v>
      </c>
      <c r="Y41" s="48" t="s">
        <v>907</v>
      </c>
      <c r="Z41" s="48" t="s">
        <v>907</v>
      </c>
      <c r="AA41" s="48" t="s">
        <v>907</v>
      </c>
      <c r="AB41" s="48" t="s">
        <v>907</v>
      </c>
      <c r="AC41" s="48" t="s">
        <v>907</v>
      </c>
      <c r="AD41" s="48" t="s">
        <v>907</v>
      </c>
      <c r="AE41" s="48" t="s">
        <v>907</v>
      </c>
      <c r="AF41" s="48" t="s">
        <v>907</v>
      </c>
      <c r="AG41" s="48" t="s">
        <v>907</v>
      </c>
      <c r="AH41" s="48" t="s">
        <v>907</v>
      </c>
      <c r="AI41" s="48" t="s">
        <v>907</v>
      </c>
      <c r="AJ41" s="48" t="s">
        <v>907</v>
      </c>
      <c r="AK41" s="48" t="s">
        <v>907</v>
      </c>
      <c r="AL41" s="48" t="s">
        <v>907</v>
      </c>
      <c r="AM41" s="48" t="s">
        <v>907</v>
      </c>
      <c r="AN41" s="48" t="s">
        <v>907</v>
      </c>
      <c r="AO41" s="48" t="s">
        <v>907</v>
      </c>
      <c r="AP41" s="48" t="s">
        <v>907</v>
      </c>
      <c r="AQ41" s="48" t="s">
        <v>907</v>
      </c>
      <c r="AR41" s="48" t="s">
        <v>907</v>
      </c>
      <c r="AS41" s="48" t="s">
        <v>907</v>
      </c>
      <c r="AT41" s="48" t="s">
        <v>907</v>
      </c>
      <c r="AU41" s="48" t="s">
        <v>907</v>
      </c>
      <c r="AV41" s="48" t="s">
        <v>907</v>
      </c>
      <c r="AW41" s="48" t="s">
        <v>907</v>
      </c>
      <c r="AX41" s="48" t="s">
        <v>907</v>
      </c>
      <c r="AY41" s="48" t="s">
        <v>907</v>
      </c>
      <c r="AZ41" s="48" t="s">
        <v>907</v>
      </c>
    </row>
    <row r="42" spans="2:52" ht="47.25" x14ac:dyDescent="0.25">
      <c r="B42" s="61" t="s">
        <v>937</v>
      </c>
      <c r="C42" s="32" t="s">
        <v>933</v>
      </c>
      <c r="D42" s="33" t="s">
        <v>909</v>
      </c>
      <c r="E42" s="48" t="s">
        <v>907</v>
      </c>
      <c r="F42" s="48" t="s">
        <v>907</v>
      </c>
      <c r="G42" s="48" t="s">
        <v>907</v>
      </c>
      <c r="H42" s="48" t="s">
        <v>907</v>
      </c>
      <c r="I42" s="48" t="s">
        <v>907</v>
      </c>
      <c r="J42" s="48" t="s">
        <v>907</v>
      </c>
      <c r="K42" s="48" t="s">
        <v>907</v>
      </c>
      <c r="L42" s="48" t="s">
        <v>907</v>
      </c>
      <c r="M42" s="48" t="s">
        <v>907</v>
      </c>
      <c r="N42" s="48" t="s">
        <v>907</v>
      </c>
      <c r="O42" s="48" t="s">
        <v>907</v>
      </c>
      <c r="P42" s="48" t="s">
        <v>907</v>
      </c>
      <c r="Q42" s="48" t="s">
        <v>907</v>
      </c>
      <c r="R42" s="48" t="s">
        <v>907</v>
      </c>
      <c r="S42" s="48" t="s">
        <v>907</v>
      </c>
      <c r="T42" s="48" t="s">
        <v>907</v>
      </c>
      <c r="U42" s="48" t="s">
        <v>907</v>
      </c>
      <c r="V42" s="48" t="s">
        <v>907</v>
      </c>
      <c r="W42" s="48" t="s">
        <v>907</v>
      </c>
      <c r="X42" s="48" t="s">
        <v>907</v>
      </c>
      <c r="Y42" s="48" t="s">
        <v>907</v>
      </c>
      <c r="Z42" s="48" t="s">
        <v>907</v>
      </c>
      <c r="AA42" s="48" t="s">
        <v>907</v>
      </c>
      <c r="AB42" s="48" t="s">
        <v>907</v>
      </c>
      <c r="AC42" s="48" t="s">
        <v>907</v>
      </c>
      <c r="AD42" s="48" t="s">
        <v>907</v>
      </c>
      <c r="AE42" s="48" t="s">
        <v>907</v>
      </c>
      <c r="AF42" s="48" t="s">
        <v>907</v>
      </c>
      <c r="AG42" s="48" t="s">
        <v>907</v>
      </c>
      <c r="AH42" s="48" t="s">
        <v>907</v>
      </c>
      <c r="AI42" s="48" t="s">
        <v>907</v>
      </c>
      <c r="AJ42" s="48" t="s">
        <v>907</v>
      </c>
      <c r="AK42" s="48" t="s">
        <v>907</v>
      </c>
      <c r="AL42" s="48" t="s">
        <v>907</v>
      </c>
      <c r="AM42" s="48" t="s">
        <v>907</v>
      </c>
      <c r="AN42" s="48" t="s">
        <v>907</v>
      </c>
      <c r="AO42" s="48" t="s">
        <v>907</v>
      </c>
      <c r="AP42" s="48" t="s">
        <v>907</v>
      </c>
      <c r="AQ42" s="48" t="s">
        <v>907</v>
      </c>
      <c r="AR42" s="48" t="s">
        <v>907</v>
      </c>
      <c r="AS42" s="48" t="s">
        <v>907</v>
      </c>
      <c r="AT42" s="48" t="s">
        <v>907</v>
      </c>
      <c r="AU42" s="48" t="s">
        <v>907</v>
      </c>
      <c r="AV42" s="48" t="s">
        <v>907</v>
      </c>
      <c r="AW42" s="48" t="s">
        <v>907</v>
      </c>
      <c r="AX42" s="48" t="s">
        <v>907</v>
      </c>
      <c r="AY42" s="48" t="s">
        <v>907</v>
      </c>
      <c r="AZ42" s="48" t="s">
        <v>907</v>
      </c>
    </row>
    <row r="43" spans="2:52" ht="141.75" x14ac:dyDescent="0.25">
      <c r="B43" s="61" t="s">
        <v>937</v>
      </c>
      <c r="C43" s="32" t="s">
        <v>934</v>
      </c>
      <c r="D43" s="33" t="s">
        <v>909</v>
      </c>
      <c r="E43" s="48" t="s">
        <v>907</v>
      </c>
      <c r="F43" s="48" t="s">
        <v>907</v>
      </c>
      <c r="G43" s="48" t="s">
        <v>907</v>
      </c>
      <c r="H43" s="48" t="s">
        <v>907</v>
      </c>
      <c r="I43" s="48" t="s">
        <v>907</v>
      </c>
      <c r="J43" s="48" t="s">
        <v>907</v>
      </c>
      <c r="K43" s="48" t="s">
        <v>907</v>
      </c>
      <c r="L43" s="48" t="s">
        <v>907</v>
      </c>
      <c r="M43" s="48" t="s">
        <v>907</v>
      </c>
      <c r="N43" s="48" t="s">
        <v>907</v>
      </c>
      <c r="O43" s="48" t="s">
        <v>907</v>
      </c>
      <c r="P43" s="48" t="s">
        <v>907</v>
      </c>
      <c r="Q43" s="48" t="s">
        <v>907</v>
      </c>
      <c r="R43" s="48" t="s">
        <v>907</v>
      </c>
      <c r="S43" s="48" t="s">
        <v>907</v>
      </c>
      <c r="T43" s="48" t="s">
        <v>907</v>
      </c>
      <c r="U43" s="48" t="s">
        <v>907</v>
      </c>
      <c r="V43" s="48" t="s">
        <v>907</v>
      </c>
      <c r="W43" s="48" t="s">
        <v>907</v>
      </c>
      <c r="X43" s="48" t="s">
        <v>907</v>
      </c>
      <c r="Y43" s="48" t="s">
        <v>907</v>
      </c>
      <c r="Z43" s="48" t="s">
        <v>907</v>
      </c>
      <c r="AA43" s="48" t="s">
        <v>907</v>
      </c>
      <c r="AB43" s="48" t="s">
        <v>907</v>
      </c>
      <c r="AC43" s="48" t="s">
        <v>907</v>
      </c>
      <c r="AD43" s="48" t="s">
        <v>907</v>
      </c>
      <c r="AE43" s="48" t="s">
        <v>907</v>
      </c>
      <c r="AF43" s="48" t="s">
        <v>907</v>
      </c>
      <c r="AG43" s="48" t="s">
        <v>907</v>
      </c>
      <c r="AH43" s="48" t="s">
        <v>907</v>
      </c>
      <c r="AI43" s="48" t="s">
        <v>907</v>
      </c>
      <c r="AJ43" s="48" t="s">
        <v>907</v>
      </c>
      <c r="AK43" s="48" t="s">
        <v>907</v>
      </c>
      <c r="AL43" s="48" t="s">
        <v>907</v>
      </c>
      <c r="AM43" s="48" t="s">
        <v>907</v>
      </c>
      <c r="AN43" s="48" t="s">
        <v>907</v>
      </c>
      <c r="AO43" s="48" t="s">
        <v>907</v>
      </c>
      <c r="AP43" s="48" t="s">
        <v>907</v>
      </c>
      <c r="AQ43" s="48" t="s">
        <v>907</v>
      </c>
      <c r="AR43" s="48" t="s">
        <v>907</v>
      </c>
      <c r="AS43" s="48" t="s">
        <v>907</v>
      </c>
      <c r="AT43" s="48" t="s">
        <v>907</v>
      </c>
      <c r="AU43" s="48" t="s">
        <v>907</v>
      </c>
      <c r="AV43" s="48" t="s">
        <v>907</v>
      </c>
      <c r="AW43" s="48" t="s">
        <v>907</v>
      </c>
      <c r="AX43" s="48" t="s">
        <v>907</v>
      </c>
      <c r="AY43" s="48" t="s">
        <v>907</v>
      </c>
      <c r="AZ43" s="48" t="s">
        <v>907</v>
      </c>
    </row>
    <row r="44" spans="2:52" ht="126" x14ac:dyDescent="0.25">
      <c r="B44" s="61" t="s">
        <v>937</v>
      </c>
      <c r="C44" s="32" t="s">
        <v>935</v>
      </c>
      <c r="D44" s="33" t="s">
        <v>909</v>
      </c>
      <c r="E44" s="48" t="s">
        <v>907</v>
      </c>
      <c r="F44" s="48" t="s">
        <v>907</v>
      </c>
      <c r="G44" s="48" t="s">
        <v>907</v>
      </c>
      <c r="H44" s="48" t="s">
        <v>907</v>
      </c>
      <c r="I44" s="48" t="s">
        <v>907</v>
      </c>
      <c r="J44" s="48" t="s">
        <v>907</v>
      </c>
      <c r="K44" s="48" t="s">
        <v>907</v>
      </c>
      <c r="L44" s="48" t="s">
        <v>907</v>
      </c>
      <c r="M44" s="48" t="s">
        <v>907</v>
      </c>
      <c r="N44" s="48" t="s">
        <v>907</v>
      </c>
      <c r="O44" s="48" t="s">
        <v>907</v>
      </c>
      <c r="P44" s="48" t="s">
        <v>907</v>
      </c>
      <c r="Q44" s="48" t="s">
        <v>907</v>
      </c>
      <c r="R44" s="48" t="s">
        <v>907</v>
      </c>
      <c r="S44" s="48" t="s">
        <v>907</v>
      </c>
      <c r="T44" s="48" t="s">
        <v>907</v>
      </c>
      <c r="U44" s="48" t="s">
        <v>907</v>
      </c>
      <c r="V44" s="48" t="s">
        <v>907</v>
      </c>
      <c r="W44" s="48" t="s">
        <v>907</v>
      </c>
      <c r="X44" s="48" t="s">
        <v>907</v>
      </c>
      <c r="Y44" s="48" t="s">
        <v>907</v>
      </c>
      <c r="Z44" s="48" t="s">
        <v>907</v>
      </c>
      <c r="AA44" s="48" t="s">
        <v>907</v>
      </c>
      <c r="AB44" s="48" t="s">
        <v>907</v>
      </c>
      <c r="AC44" s="48" t="s">
        <v>907</v>
      </c>
      <c r="AD44" s="48" t="s">
        <v>907</v>
      </c>
      <c r="AE44" s="48" t="s">
        <v>907</v>
      </c>
      <c r="AF44" s="48" t="s">
        <v>907</v>
      </c>
      <c r="AG44" s="48" t="s">
        <v>907</v>
      </c>
      <c r="AH44" s="48" t="s">
        <v>907</v>
      </c>
      <c r="AI44" s="48" t="s">
        <v>907</v>
      </c>
      <c r="AJ44" s="48" t="s">
        <v>907</v>
      </c>
      <c r="AK44" s="48" t="s">
        <v>907</v>
      </c>
      <c r="AL44" s="48" t="s">
        <v>907</v>
      </c>
      <c r="AM44" s="48" t="s">
        <v>907</v>
      </c>
      <c r="AN44" s="48" t="s">
        <v>907</v>
      </c>
      <c r="AO44" s="48" t="s">
        <v>907</v>
      </c>
      <c r="AP44" s="48" t="s">
        <v>907</v>
      </c>
      <c r="AQ44" s="48" t="s">
        <v>907</v>
      </c>
      <c r="AR44" s="48" t="s">
        <v>907</v>
      </c>
      <c r="AS44" s="48" t="s">
        <v>907</v>
      </c>
      <c r="AT44" s="48" t="s">
        <v>907</v>
      </c>
      <c r="AU44" s="48" t="s">
        <v>907</v>
      </c>
      <c r="AV44" s="48" t="s">
        <v>907</v>
      </c>
      <c r="AW44" s="48" t="s">
        <v>907</v>
      </c>
      <c r="AX44" s="48" t="s">
        <v>907</v>
      </c>
      <c r="AY44" s="48" t="s">
        <v>907</v>
      </c>
      <c r="AZ44" s="48" t="s">
        <v>907</v>
      </c>
    </row>
    <row r="45" spans="2:52" ht="141.75" x14ac:dyDescent="0.25">
      <c r="B45" s="61" t="s">
        <v>937</v>
      </c>
      <c r="C45" s="32" t="s">
        <v>938</v>
      </c>
      <c r="D45" s="33" t="s">
        <v>909</v>
      </c>
      <c r="E45" s="48" t="s">
        <v>907</v>
      </c>
      <c r="F45" s="48" t="s">
        <v>907</v>
      </c>
      <c r="G45" s="48" t="s">
        <v>907</v>
      </c>
      <c r="H45" s="48" t="s">
        <v>907</v>
      </c>
      <c r="I45" s="48" t="s">
        <v>907</v>
      </c>
      <c r="J45" s="48" t="s">
        <v>907</v>
      </c>
      <c r="K45" s="48" t="s">
        <v>907</v>
      </c>
      <c r="L45" s="48" t="s">
        <v>907</v>
      </c>
      <c r="M45" s="48" t="s">
        <v>907</v>
      </c>
      <c r="N45" s="48" t="s">
        <v>907</v>
      </c>
      <c r="O45" s="48" t="s">
        <v>907</v>
      </c>
      <c r="P45" s="48" t="s">
        <v>907</v>
      </c>
      <c r="Q45" s="48" t="s">
        <v>907</v>
      </c>
      <c r="R45" s="48" t="s">
        <v>907</v>
      </c>
      <c r="S45" s="48" t="s">
        <v>907</v>
      </c>
      <c r="T45" s="48" t="s">
        <v>907</v>
      </c>
      <c r="U45" s="48" t="s">
        <v>907</v>
      </c>
      <c r="V45" s="48" t="s">
        <v>907</v>
      </c>
      <c r="W45" s="48" t="s">
        <v>907</v>
      </c>
      <c r="X45" s="48" t="s">
        <v>907</v>
      </c>
      <c r="Y45" s="48" t="s">
        <v>907</v>
      </c>
      <c r="Z45" s="48" t="s">
        <v>907</v>
      </c>
      <c r="AA45" s="48" t="s">
        <v>907</v>
      </c>
      <c r="AB45" s="48" t="s">
        <v>907</v>
      </c>
      <c r="AC45" s="48" t="s">
        <v>907</v>
      </c>
      <c r="AD45" s="48" t="s">
        <v>907</v>
      </c>
      <c r="AE45" s="48" t="s">
        <v>907</v>
      </c>
      <c r="AF45" s="48" t="s">
        <v>907</v>
      </c>
      <c r="AG45" s="48" t="s">
        <v>907</v>
      </c>
      <c r="AH45" s="48" t="s">
        <v>907</v>
      </c>
      <c r="AI45" s="48" t="s">
        <v>907</v>
      </c>
      <c r="AJ45" s="48" t="s">
        <v>907</v>
      </c>
      <c r="AK45" s="48" t="s">
        <v>907</v>
      </c>
      <c r="AL45" s="48" t="s">
        <v>907</v>
      </c>
      <c r="AM45" s="48" t="s">
        <v>907</v>
      </c>
      <c r="AN45" s="48" t="s">
        <v>907</v>
      </c>
      <c r="AO45" s="48" t="s">
        <v>907</v>
      </c>
      <c r="AP45" s="48" t="s">
        <v>907</v>
      </c>
      <c r="AQ45" s="48" t="s">
        <v>907</v>
      </c>
      <c r="AR45" s="48" t="s">
        <v>907</v>
      </c>
      <c r="AS45" s="48" t="s">
        <v>907</v>
      </c>
      <c r="AT45" s="48" t="s">
        <v>907</v>
      </c>
      <c r="AU45" s="48" t="s">
        <v>907</v>
      </c>
      <c r="AV45" s="48" t="s">
        <v>907</v>
      </c>
      <c r="AW45" s="48" t="s">
        <v>907</v>
      </c>
      <c r="AX45" s="48" t="s">
        <v>907</v>
      </c>
      <c r="AY45" s="48" t="s">
        <v>907</v>
      </c>
      <c r="AZ45" s="48" t="s">
        <v>907</v>
      </c>
    </row>
    <row r="46" spans="2:52" ht="126" x14ac:dyDescent="0.25">
      <c r="B46" s="61" t="s">
        <v>939</v>
      </c>
      <c r="C46" s="32" t="s">
        <v>940</v>
      </c>
      <c r="D46" s="34" t="s">
        <v>909</v>
      </c>
      <c r="E46" s="48" t="s">
        <v>907</v>
      </c>
      <c r="F46" s="48" t="s">
        <v>907</v>
      </c>
      <c r="G46" s="48" t="s">
        <v>907</v>
      </c>
      <c r="H46" s="48" t="s">
        <v>907</v>
      </c>
      <c r="I46" s="48" t="s">
        <v>907</v>
      </c>
      <c r="J46" s="48" t="s">
        <v>907</v>
      </c>
      <c r="K46" s="48" t="s">
        <v>907</v>
      </c>
      <c r="L46" s="48" t="s">
        <v>907</v>
      </c>
      <c r="M46" s="48" t="s">
        <v>907</v>
      </c>
      <c r="N46" s="48" t="s">
        <v>907</v>
      </c>
      <c r="O46" s="48" t="s">
        <v>907</v>
      </c>
      <c r="P46" s="48" t="s">
        <v>907</v>
      </c>
      <c r="Q46" s="48" t="s">
        <v>907</v>
      </c>
      <c r="R46" s="48" t="s">
        <v>907</v>
      </c>
      <c r="S46" s="48" t="s">
        <v>907</v>
      </c>
      <c r="T46" s="48" t="s">
        <v>907</v>
      </c>
      <c r="U46" s="48" t="s">
        <v>907</v>
      </c>
      <c r="V46" s="48" t="s">
        <v>907</v>
      </c>
      <c r="W46" s="48" t="s">
        <v>907</v>
      </c>
      <c r="X46" s="48" t="s">
        <v>907</v>
      </c>
      <c r="Y46" s="48" t="s">
        <v>907</v>
      </c>
      <c r="Z46" s="48" t="s">
        <v>907</v>
      </c>
      <c r="AA46" s="48" t="s">
        <v>907</v>
      </c>
      <c r="AB46" s="48" t="s">
        <v>907</v>
      </c>
      <c r="AC46" s="48" t="s">
        <v>907</v>
      </c>
      <c r="AD46" s="48" t="s">
        <v>907</v>
      </c>
      <c r="AE46" s="48" t="s">
        <v>907</v>
      </c>
      <c r="AF46" s="48" t="s">
        <v>907</v>
      </c>
      <c r="AG46" s="48" t="s">
        <v>907</v>
      </c>
      <c r="AH46" s="48" t="s">
        <v>907</v>
      </c>
      <c r="AI46" s="48" t="s">
        <v>907</v>
      </c>
      <c r="AJ46" s="48" t="s">
        <v>907</v>
      </c>
      <c r="AK46" s="48" t="s">
        <v>907</v>
      </c>
      <c r="AL46" s="48" t="s">
        <v>907</v>
      </c>
      <c r="AM46" s="48" t="s">
        <v>907</v>
      </c>
      <c r="AN46" s="48" t="s">
        <v>907</v>
      </c>
      <c r="AO46" s="48" t="s">
        <v>907</v>
      </c>
      <c r="AP46" s="48" t="s">
        <v>907</v>
      </c>
      <c r="AQ46" s="48" t="s">
        <v>907</v>
      </c>
      <c r="AR46" s="48" t="s">
        <v>907</v>
      </c>
      <c r="AS46" s="48" t="s">
        <v>907</v>
      </c>
      <c r="AT46" s="48" t="s">
        <v>907</v>
      </c>
      <c r="AU46" s="48" t="s">
        <v>907</v>
      </c>
      <c r="AV46" s="48" t="s">
        <v>907</v>
      </c>
      <c r="AW46" s="48" t="s">
        <v>907</v>
      </c>
      <c r="AX46" s="48" t="s">
        <v>907</v>
      </c>
      <c r="AY46" s="48" t="s">
        <v>907</v>
      </c>
      <c r="AZ46" s="48" t="s">
        <v>907</v>
      </c>
    </row>
    <row r="47" spans="2:52" ht="110.25" x14ac:dyDescent="0.25">
      <c r="B47" s="61" t="s">
        <v>941</v>
      </c>
      <c r="C47" s="32" t="s">
        <v>942</v>
      </c>
      <c r="D47" s="33" t="s">
        <v>909</v>
      </c>
      <c r="E47" s="48" t="s">
        <v>907</v>
      </c>
      <c r="F47" s="48" t="s">
        <v>907</v>
      </c>
      <c r="G47" s="48" t="s">
        <v>907</v>
      </c>
      <c r="H47" s="48" t="s">
        <v>907</v>
      </c>
      <c r="I47" s="48" t="s">
        <v>907</v>
      </c>
      <c r="J47" s="48" t="s">
        <v>907</v>
      </c>
      <c r="K47" s="48" t="s">
        <v>907</v>
      </c>
      <c r="L47" s="48" t="s">
        <v>907</v>
      </c>
      <c r="M47" s="48" t="s">
        <v>907</v>
      </c>
      <c r="N47" s="48" t="s">
        <v>907</v>
      </c>
      <c r="O47" s="48" t="s">
        <v>907</v>
      </c>
      <c r="P47" s="48" t="s">
        <v>907</v>
      </c>
      <c r="Q47" s="48" t="s">
        <v>907</v>
      </c>
      <c r="R47" s="48" t="s">
        <v>907</v>
      </c>
      <c r="S47" s="48" t="s">
        <v>907</v>
      </c>
      <c r="T47" s="48" t="s">
        <v>907</v>
      </c>
      <c r="U47" s="48" t="s">
        <v>907</v>
      </c>
      <c r="V47" s="48" t="s">
        <v>907</v>
      </c>
      <c r="W47" s="48" t="s">
        <v>907</v>
      </c>
      <c r="X47" s="48" t="s">
        <v>907</v>
      </c>
      <c r="Y47" s="48" t="s">
        <v>907</v>
      </c>
      <c r="Z47" s="48" t="s">
        <v>907</v>
      </c>
      <c r="AA47" s="48" t="s">
        <v>907</v>
      </c>
      <c r="AB47" s="48" t="s">
        <v>907</v>
      </c>
      <c r="AC47" s="48" t="s">
        <v>907</v>
      </c>
      <c r="AD47" s="48" t="s">
        <v>907</v>
      </c>
      <c r="AE47" s="48" t="s">
        <v>907</v>
      </c>
      <c r="AF47" s="48" t="s">
        <v>907</v>
      </c>
      <c r="AG47" s="48" t="s">
        <v>907</v>
      </c>
      <c r="AH47" s="48" t="s">
        <v>907</v>
      </c>
      <c r="AI47" s="48" t="s">
        <v>907</v>
      </c>
      <c r="AJ47" s="48" t="s">
        <v>907</v>
      </c>
      <c r="AK47" s="48" t="s">
        <v>907</v>
      </c>
      <c r="AL47" s="48" t="s">
        <v>907</v>
      </c>
      <c r="AM47" s="48" t="s">
        <v>907</v>
      </c>
      <c r="AN47" s="48" t="s">
        <v>907</v>
      </c>
      <c r="AO47" s="48" t="s">
        <v>907</v>
      </c>
      <c r="AP47" s="48" t="s">
        <v>907</v>
      </c>
      <c r="AQ47" s="48" t="s">
        <v>907</v>
      </c>
      <c r="AR47" s="48" t="s">
        <v>907</v>
      </c>
      <c r="AS47" s="48" t="s">
        <v>907</v>
      </c>
      <c r="AT47" s="48" t="s">
        <v>907</v>
      </c>
      <c r="AU47" s="48" t="s">
        <v>907</v>
      </c>
      <c r="AV47" s="48" t="s">
        <v>907</v>
      </c>
      <c r="AW47" s="48" t="s">
        <v>907</v>
      </c>
      <c r="AX47" s="48" t="s">
        <v>907</v>
      </c>
      <c r="AY47" s="48" t="s">
        <v>907</v>
      </c>
      <c r="AZ47" s="48" t="s">
        <v>907</v>
      </c>
    </row>
    <row r="48" spans="2:52" ht="126" x14ac:dyDescent="0.25">
      <c r="B48" s="61" t="s">
        <v>943</v>
      </c>
      <c r="C48" s="32" t="s">
        <v>944</v>
      </c>
      <c r="D48" s="33" t="s">
        <v>909</v>
      </c>
      <c r="E48" s="48" t="s">
        <v>907</v>
      </c>
      <c r="F48" s="48" t="s">
        <v>907</v>
      </c>
      <c r="G48" s="48" t="s">
        <v>907</v>
      </c>
      <c r="H48" s="48" t="s">
        <v>907</v>
      </c>
      <c r="I48" s="48" t="s">
        <v>907</v>
      </c>
      <c r="J48" s="48" t="s">
        <v>907</v>
      </c>
      <c r="K48" s="48" t="s">
        <v>907</v>
      </c>
      <c r="L48" s="48" t="s">
        <v>907</v>
      </c>
      <c r="M48" s="48" t="s">
        <v>907</v>
      </c>
      <c r="N48" s="48" t="s">
        <v>907</v>
      </c>
      <c r="O48" s="48" t="s">
        <v>907</v>
      </c>
      <c r="P48" s="48" t="s">
        <v>907</v>
      </c>
      <c r="Q48" s="48" t="s">
        <v>907</v>
      </c>
      <c r="R48" s="48" t="s">
        <v>907</v>
      </c>
      <c r="S48" s="48" t="s">
        <v>907</v>
      </c>
      <c r="T48" s="48" t="s">
        <v>907</v>
      </c>
      <c r="U48" s="48" t="s">
        <v>907</v>
      </c>
      <c r="V48" s="48" t="s">
        <v>907</v>
      </c>
      <c r="W48" s="48" t="s">
        <v>907</v>
      </c>
      <c r="X48" s="48" t="s">
        <v>907</v>
      </c>
      <c r="Y48" s="48" t="s">
        <v>907</v>
      </c>
      <c r="Z48" s="48" t="s">
        <v>907</v>
      </c>
      <c r="AA48" s="48" t="s">
        <v>907</v>
      </c>
      <c r="AB48" s="48" t="s">
        <v>907</v>
      </c>
      <c r="AC48" s="48" t="s">
        <v>907</v>
      </c>
      <c r="AD48" s="48" t="s">
        <v>907</v>
      </c>
      <c r="AE48" s="48" t="s">
        <v>907</v>
      </c>
      <c r="AF48" s="48" t="s">
        <v>907</v>
      </c>
      <c r="AG48" s="48" t="s">
        <v>907</v>
      </c>
      <c r="AH48" s="48" t="s">
        <v>907</v>
      </c>
      <c r="AI48" s="48" t="s">
        <v>907</v>
      </c>
      <c r="AJ48" s="48" t="s">
        <v>907</v>
      </c>
      <c r="AK48" s="48" t="s">
        <v>907</v>
      </c>
      <c r="AL48" s="48" t="s">
        <v>907</v>
      </c>
      <c r="AM48" s="48" t="s">
        <v>907</v>
      </c>
      <c r="AN48" s="48" t="s">
        <v>907</v>
      </c>
      <c r="AO48" s="48" t="s">
        <v>907</v>
      </c>
      <c r="AP48" s="48" t="s">
        <v>907</v>
      </c>
      <c r="AQ48" s="48" t="s">
        <v>907</v>
      </c>
      <c r="AR48" s="48" t="s">
        <v>907</v>
      </c>
      <c r="AS48" s="48" t="s">
        <v>907</v>
      </c>
      <c r="AT48" s="48" t="s">
        <v>907</v>
      </c>
      <c r="AU48" s="48" t="s">
        <v>907</v>
      </c>
      <c r="AV48" s="48" t="s">
        <v>907</v>
      </c>
      <c r="AW48" s="48" t="s">
        <v>907</v>
      </c>
      <c r="AX48" s="48" t="s">
        <v>907</v>
      </c>
      <c r="AY48" s="48" t="s">
        <v>907</v>
      </c>
      <c r="AZ48" s="48" t="s">
        <v>907</v>
      </c>
    </row>
    <row r="49" spans="2:52" ht="47.25" x14ac:dyDescent="0.25">
      <c r="B49" s="61" t="s">
        <v>673</v>
      </c>
      <c r="C49" s="32" t="s">
        <v>945</v>
      </c>
      <c r="D49" s="34" t="s">
        <v>909</v>
      </c>
      <c r="E49" s="48" t="s">
        <v>907</v>
      </c>
      <c r="F49" s="48" t="s">
        <v>907</v>
      </c>
      <c r="G49" s="48" t="s">
        <v>907</v>
      </c>
      <c r="H49" s="48" t="s">
        <v>907</v>
      </c>
      <c r="I49" s="48" t="s">
        <v>907</v>
      </c>
      <c r="J49" s="48" t="s">
        <v>907</v>
      </c>
      <c r="K49" s="48" t="s">
        <v>907</v>
      </c>
      <c r="L49" s="48" t="s">
        <v>907</v>
      </c>
      <c r="M49" s="48" t="s">
        <v>907</v>
      </c>
      <c r="N49" s="48" t="s">
        <v>907</v>
      </c>
      <c r="O49" s="48" t="s">
        <v>907</v>
      </c>
      <c r="P49" s="48" t="s">
        <v>907</v>
      </c>
      <c r="Q49" s="48" t="s">
        <v>907</v>
      </c>
      <c r="R49" s="48" t="s">
        <v>907</v>
      </c>
      <c r="S49" s="48" t="s">
        <v>907</v>
      </c>
      <c r="T49" s="48" t="s">
        <v>907</v>
      </c>
      <c r="U49" s="48" t="s">
        <v>907</v>
      </c>
      <c r="V49" s="48" t="s">
        <v>907</v>
      </c>
      <c r="W49" s="48" t="s">
        <v>907</v>
      </c>
      <c r="X49" s="48" t="s">
        <v>907</v>
      </c>
      <c r="Y49" s="48" t="s">
        <v>907</v>
      </c>
      <c r="Z49" s="48" t="s">
        <v>907</v>
      </c>
      <c r="AA49" s="48" t="s">
        <v>907</v>
      </c>
      <c r="AB49" s="48" t="s">
        <v>907</v>
      </c>
      <c r="AC49" s="48" t="s">
        <v>907</v>
      </c>
      <c r="AD49" s="48" t="s">
        <v>907</v>
      </c>
      <c r="AE49" s="48" t="s">
        <v>907</v>
      </c>
      <c r="AF49" s="48" t="s">
        <v>907</v>
      </c>
      <c r="AG49" s="48" t="s">
        <v>907</v>
      </c>
      <c r="AH49" s="48" t="s">
        <v>907</v>
      </c>
      <c r="AI49" s="48" t="s">
        <v>907</v>
      </c>
      <c r="AJ49" s="48" t="s">
        <v>907</v>
      </c>
      <c r="AK49" s="48" t="s">
        <v>907</v>
      </c>
      <c r="AL49" s="48" t="s">
        <v>907</v>
      </c>
      <c r="AM49" s="48" t="s">
        <v>907</v>
      </c>
      <c r="AN49" s="48" t="s">
        <v>907</v>
      </c>
      <c r="AO49" s="48" t="s">
        <v>907</v>
      </c>
      <c r="AP49" s="48" t="s">
        <v>907</v>
      </c>
      <c r="AQ49" s="48" t="s">
        <v>907</v>
      </c>
      <c r="AR49" s="48" t="s">
        <v>907</v>
      </c>
      <c r="AS49" s="48" t="s">
        <v>907</v>
      </c>
      <c r="AT49" s="48" t="s">
        <v>907</v>
      </c>
      <c r="AU49" s="48" t="s">
        <v>907</v>
      </c>
      <c r="AV49" s="48" t="s">
        <v>907</v>
      </c>
      <c r="AW49" s="48" t="s">
        <v>907</v>
      </c>
      <c r="AX49" s="48" t="s">
        <v>907</v>
      </c>
      <c r="AY49" s="48" t="s">
        <v>907</v>
      </c>
      <c r="AZ49" s="48" t="s">
        <v>907</v>
      </c>
    </row>
    <row r="50" spans="2:52" ht="94.5" x14ac:dyDescent="0.25">
      <c r="B50" s="61" t="s">
        <v>837</v>
      </c>
      <c r="C50" s="32" t="s">
        <v>946</v>
      </c>
      <c r="D50" s="34" t="s">
        <v>909</v>
      </c>
      <c r="E50" s="48" t="s">
        <v>907</v>
      </c>
      <c r="F50" s="48" t="s">
        <v>907</v>
      </c>
      <c r="G50" s="48" t="s">
        <v>907</v>
      </c>
      <c r="H50" s="48" t="s">
        <v>907</v>
      </c>
      <c r="I50" s="48" t="s">
        <v>907</v>
      </c>
      <c r="J50" s="48" t="s">
        <v>907</v>
      </c>
      <c r="K50" s="48" t="s">
        <v>907</v>
      </c>
      <c r="L50" s="48" t="s">
        <v>907</v>
      </c>
      <c r="M50" s="48" t="s">
        <v>907</v>
      </c>
      <c r="N50" s="48" t="s">
        <v>907</v>
      </c>
      <c r="O50" s="48" t="s">
        <v>907</v>
      </c>
      <c r="P50" s="48" t="s">
        <v>907</v>
      </c>
      <c r="Q50" s="48" t="s">
        <v>907</v>
      </c>
      <c r="R50" s="48" t="s">
        <v>907</v>
      </c>
      <c r="S50" s="48" t="s">
        <v>907</v>
      </c>
      <c r="T50" s="48" t="s">
        <v>907</v>
      </c>
      <c r="U50" s="48" t="s">
        <v>907</v>
      </c>
      <c r="V50" s="48" t="s">
        <v>907</v>
      </c>
      <c r="W50" s="48" t="s">
        <v>907</v>
      </c>
      <c r="X50" s="48" t="s">
        <v>907</v>
      </c>
      <c r="Y50" s="48" t="s">
        <v>907</v>
      </c>
      <c r="Z50" s="48" t="s">
        <v>907</v>
      </c>
      <c r="AA50" s="48" t="s">
        <v>907</v>
      </c>
      <c r="AB50" s="48" t="s">
        <v>907</v>
      </c>
      <c r="AC50" s="48" t="s">
        <v>907</v>
      </c>
      <c r="AD50" s="48" t="s">
        <v>907</v>
      </c>
      <c r="AE50" s="48" t="s">
        <v>907</v>
      </c>
      <c r="AF50" s="48" t="s">
        <v>907</v>
      </c>
      <c r="AG50" s="48" t="s">
        <v>907</v>
      </c>
      <c r="AH50" s="48" t="s">
        <v>907</v>
      </c>
      <c r="AI50" s="48" t="s">
        <v>907</v>
      </c>
      <c r="AJ50" s="48" t="s">
        <v>907</v>
      </c>
      <c r="AK50" s="48" t="s">
        <v>907</v>
      </c>
      <c r="AL50" s="48" t="s">
        <v>907</v>
      </c>
      <c r="AM50" s="48" t="s">
        <v>907</v>
      </c>
      <c r="AN50" s="48" t="s">
        <v>907</v>
      </c>
      <c r="AO50" s="48" t="s">
        <v>907</v>
      </c>
      <c r="AP50" s="48" t="s">
        <v>907</v>
      </c>
      <c r="AQ50" s="48" t="s">
        <v>907</v>
      </c>
      <c r="AR50" s="48" t="s">
        <v>907</v>
      </c>
      <c r="AS50" s="48" t="s">
        <v>907</v>
      </c>
      <c r="AT50" s="48" t="s">
        <v>907</v>
      </c>
      <c r="AU50" s="48" t="s">
        <v>907</v>
      </c>
      <c r="AV50" s="48" t="s">
        <v>907</v>
      </c>
      <c r="AW50" s="48" t="s">
        <v>907</v>
      </c>
      <c r="AX50" s="48" t="s">
        <v>907</v>
      </c>
      <c r="AY50" s="48" t="s">
        <v>907</v>
      </c>
      <c r="AZ50" s="48" t="s">
        <v>907</v>
      </c>
    </row>
    <row r="51" spans="2:52" ht="47.25" x14ac:dyDescent="0.25">
      <c r="B51" s="61" t="s">
        <v>475</v>
      </c>
      <c r="C51" s="32" t="s">
        <v>947</v>
      </c>
      <c r="D51" s="34" t="s">
        <v>909</v>
      </c>
      <c r="E51" s="48" t="s">
        <v>907</v>
      </c>
      <c r="F51" s="48" t="s">
        <v>907</v>
      </c>
      <c r="G51" s="48" t="s">
        <v>907</v>
      </c>
      <c r="H51" s="48" t="s">
        <v>907</v>
      </c>
      <c r="I51" s="48" t="s">
        <v>907</v>
      </c>
      <c r="J51" s="48" t="s">
        <v>907</v>
      </c>
      <c r="K51" s="48" t="s">
        <v>907</v>
      </c>
      <c r="L51" s="48" t="s">
        <v>907</v>
      </c>
      <c r="M51" s="48" t="s">
        <v>907</v>
      </c>
      <c r="N51" s="48" t="s">
        <v>907</v>
      </c>
      <c r="O51" s="48" t="s">
        <v>907</v>
      </c>
      <c r="P51" s="48" t="s">
        <v>907</v>
      </c>
      <c r="Q51" s="48" t="s">
        <v>907</v>
      </c>
      <c r="R51" s="48" t="s">
        <v>907</v>
      </c>
      <c r="S51" s="48" t="s">
        <v>907</v>
      </c>
      <c r="T51" s="48" t="s">
        <v>907</v>
      </c>
      <c r="U51" s="48" t="s">
        <v>907</v>
      </c>
      <c r="V51" s="48" t="s">
        <v>907</v>
      </c>
      <c r="W51" s="48" t="s">
        <v>907</v>
      </c>
      <c r="X51" s="48" t="s">
        <v>907</v>
      </c>
      <c r="Y51" s="48" t="s">
        <v>907</v>
      </c>
      <c r="Z51" s="48" t="s">
        <v>907</v>
      </c>
      <c r="AA51" s="48" t="s">
        <v>907</v>
      </c>
      <c r="AB51" s="48" t="s">
        <v>907</v>
      </c>
      <c r="AC51" s="48" t="s">
        <v>907</v>
      </c>
      <c r="AD51" s="48" t="s">
        <v>907</v>
      </c>
      <c r="AE51" s="48" t="s">
        <v>907</v>
      </c>
      <c r="AF51" s="48" t="s">
        <v>907</v>
      </c>
      <c r="AG51" s="48" t="s">
        <v>907</v>
      </c>
      <c r="AH51" s="48" t="s">
        <v>907</v>
      </c>
      <c r="AI51" s="48" t="s">
        <v>907</v>
      </c>
      <c r="AJ51" s="48" t="s">
        <v>907</v>
      </c>
      <c r="AK51" s="48" t="s">
        <v>907</v>
      </c>
      <c r="AL51" s="48" t="s">
        <v>907</v>
      </c>
      <c r="AM51" s="48" t="s">
        <v>907</v>
      </c>
      <c r="AN51" s="48" t="s">
        <v>907</v>
      </c>
      <c r="AO51" s="48" t="s">
        <v>907</v>
      </c>
      <c r="AP51" s="48" t="s">
        <v>907</v>
      </c>
      <c r="AQ51" s="48" t="s">
        <v>907</v>
      </c>
      <c r="AR51" s="48" t="s">
        <v>907</v>
      </c>
      <c r="AS51" s="48" t="s">
        <v>907</v>
      </c>
      <c r="AT51" s="48" t="s">
        <v>907</v>
      </c>
      <c r="AU51" s="48" t="s">
        <v>907</v>
      </c>
      <c r="AV51" s="48" t="s">
        <v>907</v>
      </c>
      <c r="AW51" s="48" t="s">
        <v>907</v>
      </c>
      <c r="AX51" s="48" t="s">
        <v>907</v>
      </c>
      <c r="AY51" s="48" t="s">
        <v>907</v>
      </c>
      <c r="AZ51" s="48" t="s">
        <v>907</v>
      </c>
    </row>
    <row r="52" spans="2:52" ht="110.25" x14ac:dyDescent="0.25">
      <c r="B52" s="61" t="s">
        <v>477</v>
      </c>
      <c r="C52" s="32" t="s">
        <v>948</v>
      </c>
      <c r="D52" s="34" t="s">
        <v>949</v>
      </c>
      <c r="E52" s="48" t="s">
        <v>907</v>
      </c>
      <c r="F52" s="48" t="s">
        <v>907</v>
      </c>
      <c r="G52" s="48" t="s">
        <v>907</v>
      </c>
      <c r="H52" s="48" t="s">
        <v>907</v>
      </c>
      <c r="I52" s="48" t="s">
        <v>907</v>
      </c>
      <c r="J52" s="48" t="s">
        <v>907</v>
      </c>
      <c r="K52" s="48" t="s">
        <v>907</v>
      </c>
      <c r="L52" s="48" t="s">
        <v>907</v>
      </c>
      <c r="M52" s="48" t="s">
        <v>907</v>
      </c>
      <c r="N52" s="48" t="s">
        <v>907</v>
      </c>
      <c r="O52" s="48" t="s">
        <v>907</v>
      </c>
      <c r="P52" s="48" t="s">
        <v>907</v>
      </c>
      <c r="Q52" s="48" t="s">
        <v>907</v>
      </c>
      <c r="R52" s="48" t="s">
        <v>907</v>
      </c>
      <c r="S52" s="48" t="s">
        <v>907</v>
      </c>
      <c r="T52" s="48" t="s">
        <v>907</v>
      </c>
      <c r="U52" s="48" t="s">
        <v>907</v>
      </c>
      <c r="V52" s="48" t="s">
        <v>907</v>
      </c>
      <c r="W52" s="48" t="s">
        <v>907</v>
      </c>
      <c r="X52" s="48" t="s">
        <v>907</v>
      </c>
      <c r="Y52" s="48" t="s">
        <v>907</v>
      </c>
      <c r="Z52" s="48" t="s">
        <v>907</v>
      </c>
      <c r="AA52" s="48" t="s">
        <v>907</v>
      </c>
      <c r="AB52" s="48" t="s">
        <v>907</v>
      </c>
      <c r="AC52" s="48" t="s">
        <v>907</v>
      </c>
      <c r="AD52" s="48" t="s">
        <v>907</v>
      </c>
      <c r="AE52" s="48" t="s">
        <v>907</v>
      </c>
      <c r="AF52" s="48" t="s">
        <v>907</v>
      </c>
      <c r="AG52" s="48" t="s">
        <v>907</v>
      </c>
      <c r="AH52" s="48" t="s">
        <v>907</v>
      </c>
      <c r="AI52" s="48" t="s">
        <v>907</v>
      </c>
      <c r="AJ52" s="48" t="s">
        <v>907</v>
      </c>
      <c r="AK52" s="48" t="s">
        <v>907</v>
      </c>
      <c r="AL52" s="48" t="s">
        <v>907</v>
      </c>
      <c r="AM52" s="48" t="s">
        <v>907</v>
      </c>
      <c r="AN52" s="48" t="s">
        <v>907</v>
      </c>
      <c r="AO52" s="48" t="s">
        <v>907</v>
      </c>
      <c r="AP52" s="48" t="s">
        <v>907</v>
      </c>
      <c r="AQ52" s="48" t="s">
        <v>907</v>
      </c>
      <c r="AR52" s="48" t="s">
        <v>907</v>
      </c>
      <c r="AS52" s="48" t="s">
        <v>907</v>
      </c>
      <c r="AT52" s="48" t="s">
        <v>907</v>
      </c>
      <c r="AU52" s="48" t="s">
        <v>907</v>
      </c>
      <c r="AV52" s="48" t="s">
        <v>907</v>
      </c>
      <c r="AW52" s="48" t="s">
        <v>907</v>
      </c>
      <c r="AX52" s="48" t="s">
        <v>907</v>
      </c>
      <c r="AY52" s="48" t="s">
        <v>907</v>
      </c>
      <c r="AZ52" s="48" t="s">
        <v>907</v>
      </c>
    </row>
    <row r="53" spans="2:52" ht="110.25" x14ac:dyDescent="0.25">
      <c r="B53" s="61" t="s">
        <v>478</v>
      </c>
      <c r="C53" s="32" t="s">
        <v>950</v>
      </c>
      <c r="D53" s="34" t="s">
        <v>951</v>
      </c>
      <c r="E53" s="48" t="s">
        <v>907</v>
      </c>
      <c r="F53" s="48" t="s">
        <v>907</v>
      </c>
      <c r="G53" s="48" t="s">
        <v>907</v>
      </c>
      <c r="H53" s="48" t="s">
        <v>907</v>
      </c>
      <c r="I53" s="48" t="s">
        <v>907</v>
      </c>
      <c r="J53" s="48" t="s">
        <v>907</v>
      </c>
      <c r="K53" s="48" t="s">
        <v>907</v>
      </c>
      <c r="L53" s="48" t="s">
        <v>907</v>
      </c>
      <c r="M53" s="48" t="s">
        <v>907</v>
      </c>
      <c r="N53" s="48" t="s">
        <v>907</v>
      </c>
      <c r="O53" s="48" t="s">
        <v>907</v>
      </c>
      <c r="P53" s="48" t="s">
        <v>907</v>
      </c>
      <c r="Q53" s="48" t="s">
        <v>907</v>
      </c>
      <c r="R53" s="48" t="s">
        <v>907</v>
      </c>
      <c r="S53" s="48" t="s">
        <v>907</v>
      </c>
      <c r="T53" s="48" t="s">
        <v>907</v>
      </c>
      <c r="U53" s="48" t="s">
        <v>907</v>
      </c>
      <c r="V53" s="48" t="s">
        <v>907</v>
      </c>
      <c r="W53" s="48" t="s">
        <v>907</v>
      </c>
      <c r="X53" s="48" t="s">
        <v>907</v>
      </c>
      <c r="Y53" s="48" t="s">
        <v>907</v>
      </c>
      <c r="Z53" s="48" t="s">
        <v>907</v>
      </c>
      <c r="AA53" s="48" t="s">
        <v>907</v>
      </c>
      <c r="AB53" s="48" t="s">
        <v>907</v>
      </c>
      <c r="AC53" s="48" t="s">
        <v>907</v>
      </c>
      <c r="AD53" s="48" t="s">
        <v>907</v>
      </c>
      <c r="AE53" s="48" t="s">
        <v>907</v>
      </c>
      <c r="AF53" s="48" t="s">
        <v>907</v>
      </c>
      <c r="AG53" s="48" t="s">
        <v>907</v>
      </c>
      <c r="AH53" s="48" t="s">
        <v>907</v>
      </c>
      <c r="AI53" s="48" t="s">
        <v>907</v>
      </c>
      <c r="AJ53" s="48" t="s">
        <v>907</v>
      </c>
      <c r="AK53" s="48" t="s">
        <v>907</v>
      </c>
      <c r="AL53" s="48" t="s">
        <v>907</v>
      </c>
      <c r="AM53" s="48" t="s">
        <v>907</v>
      </c>
      <c r="AN53" s="48" t="s">
        <v>907</v>
      </c>
      <c r="AO53" s="48" t="s">
        <v>907</v>
      </c>
      <c r="AP53" s="48" t="s">
        <v>907</v>
      </c>
      <c r="AQ53" s="48" t="s">
        <v>907</v>
      </c>
      <c r="AR53" s="48" t="s">
        <v>907</v>
      </c>
      <c r="AS53" s="48" t="s">
        <v>907</v>
      </c>
      <c r="AT53" s="48" t="s">
        <v>907</v>
      </c>
      <c r="AU53" s="48" t="s">
        <v>907</v>
      </c>
      <c r="AV53" s="48" t="s">
        <v>907</v>
      </c>
      <c r="AW53" s="48" t="s">
        <v>907</v>
      </c>
      <c r="AX53" s="48" t="s">
        <v>907</v>
      </c>
      <c r="AY53" s="48" t="s">
        <v>907</v>
      </c>
      <c r="AZ53" s="48" t="s">
        <v>907</v>
      </c>
    </row>
    <row r="54" spans="2:52" ht="110.25" x14ac:dyDescent="0.25">
      <c r="B54" s="61" t="s">
        <v>479</v>
      </c>
      <c r="C54" s="32" t="s">
        <v>952</v>
      </c>
      <c r="D54" s="34" t="s">
        <v>953</v>
      </c>
      <c r="E54" s="48" t="s">
        <v>907</v>
      </c>
      <c r="F54" s="48" t="s">
        <v>907</v>
      </c>
      <c r="G54" s="48" t="s">
        <v>907</v>
      </c>
      <c r="H54" s="48" t="s">
        <v>907</v>
      </c>
      <c r="I54" s="48" t="s">
        <v>907</v>
      </c>
      <c r="J54" s="48" t="s">
        <v>907</v>
      </c>
      <c r="K54" s="48" t="s">
        <v>907</v>
      </c>
      <c r="L54" s="48" t="s">
        <v>907</v>
      </c>
      <c r="M54" s="48" t="s">
        <v>907</v>
      </c>
      <c r="N54" s="48" t="s">
        <v>907</v>
      </c>
      <c r="O54" s="48" t="s">
        <v>907</v>
      </c>
      <c r="P54" s="48" t="s">
        <v>907</v>
      </c>
      <c r="Q54" s="48" t="s">
        <v>907</v>
      </c>
      <c r="R54" s="48" t="s">
        <v>907</v>
      </c>
      <c r="S54" s="48" t="s">
        <v>907</v>
      </c>
      <c r="T54" s="48" t="s">
        <v>907</v>
      </c>
      <c r="U54" s="48" t="s">
        <v>907</v>
      </c>
      <c r="V54" s="48" t="s">
        <v>907</v>
      </c>
      <c r="W54" s="48" t="s">
        <v>907</v>
      </c>
      <c r="X54" s="48" t="s">
        <v>907</v>
      </c>
      <c r="Y54" s="48" t="s">
        <v>907</v>
      </c>
      <c r="Z54" s="48" t="s">
        <v>907</v>
      </c>
      <c r="AA54" s="48" t="s">
        <v>907</v>
      </c>
      <c r="AB54" s="48" t="s">
        <v>907</v>
      </c>
      <c r="AC54" s="48" t="s">
        <v>907</v>
      </c>
      <c r="AD54" s="48" t="s">
        <v>907</v>
      </c>
      <c r="AE54" s="48" t="s">
        <v>907</v>
      </c>
      <c r="AF54" s="48" t="s">
        <v>907</v>
      </c>
      <c r="AG54" s="48" t="s">
        <v>907</v>
      </c>
      <c r="AH54" s="48" t="s">
        <v>907</v>
      </c>
      <c r="AI54" s="48" t="s">
        <v>907</v>
      </c>
      <c r="AJ54" s="48" t="s">
        <v>907</v>
      </c>
      <c r="AK54" s="48" t="s">
        <v>907</v>
      </c>
      <c r="AL54" s="48" t="s">
        <v>907</v>
      </c>
      <c r="AM54" s="48" t="s">
        <v>907</v>
      </c>
      <c r="AN54" s="48" t="s">
        <v>907</v>
      </c>
      <c r="AO54" s="48" t="s">
        <v>907</v>
      </c>
      <c r="AP54" s="48" t="s">
        <v>907</v>
      </c>
      <c r="AQ54" s="48" t="s">
        <v>907</v>
      </c>
      <c r="AR54" s="48" t="s">
        <v>907</v>
      </c>
      <c r="AS54" s="48" t="s">
        <v>907</v>
      </c>
      <c r="AT54" s="48" t="s">
        <v>907</v>
      </c>
      <c r="AU54" s="48" t="s">
        <v>907</v>
      </c>
      <c r="AV54" s="48" t="s">
        <v>907</v>
      </c>
      <c r="AW54" s="48" t="s">
        <v>907</v>
      </c>
      <c r="AX54" s="48" t="s">
        <v>907</v>
      </c>
      <c r="AY54" s="48" t="s">
        <v>907</v>
      </c>
      <c r="AZ54" s="48" t="s">
        <v>907</v>
      </c>
    </row>
    <row r="55" spans="2:52" ht="78.75" x14ac:dyDescent="0.25">
      <c r="B55" s="61" t="s">
        <v>984</v>
      </c>
      <c r="C55" s="32" t="s">
        <v>985</v>
      </c>
      <c r="D55" s="34" t="s">
        <v>986</v>
      </c>
      <c r="E55" s="48" t="s">
        <v>907</v>
      </c>
      <c r="F55" s="48" t="s">
        <v>907</v>
      </c>
      <c r="G55" s="48" t="s">
        <v>907</v>
      </c>
      <c r="H55" s="48" t="s">
        <v>907</v>
      </c>
      <c r="I55" s="48" t="s">
        <v>907</v>
      </c>
      <c r="J55" s="48" t="s">
        <v>907</v>
      </c>
      <c r="K55" s="48" t="s">
        <v>907</v>
      </c>
      <c r="L55" s="48" t="s">
        <v>907</v>
      </c>
      <c r="M55" s="48" t="s">
        <v>907</v>
      </c>
      <c r="N55" s="48" t="s">
        <v>907</v>
      </c>
      <c r="O55" s="48" t="s">
        <v>907</v>
      </c>
      <c r="P55" s="48" t="s">
        <v>907</v>
      </c>
      <c r="Q55" s="48" t="s">
        <v>907</v>
      </c>
      <c r="R55" s="48" t="s">
        <v>907</v>
      </c>
      <c r="S55" s="48" t="s">
        <v>907</v>
      </c>
      <c r="T55" s="48" t="s">
        <v>907</v>
      </c>
      <c r="U55" s="48" t="s">
        <v>907</v>
      </c>
      <c r="V55" s="48" t="s">
        <v>907</v>
      </c>
      <c r="W55" s="48" t="s">
        <v>907</v>
      </c>
      <c r="X55" s="48" t="s">
        <v>907</v>
      </c>
      <c r="Y55" s="48" t="s">
        <v>907</v>
      </c>
      <c r="Z55" s="48" t="s">
        <v>907</v>
      </c>
      <c r="AA55" s="48" t="s">
        <v>907</v>
      </c>
      <c r="AB55" s="48" t="s">
        <v>907</v>
      </c>
      <c r="AC55" s="48" t="s">
        <v>907</v>
      </c>
      <c r="AD55" s="48" t="s">
        <v>907</v>
      </c>
      <c r="AE55" s="48" t="s">
        <v>907</v>
      </c>
      <c r="AF55" s="48" t="s">
        <v>907</v>
      </c>
      <c r="AG55" s="48" t="s">
        <v>907</v>
      </c>
      <c r="AH55" s="48" t="s">
        <v>907</v>
      </c>
      <c r="AI55" s="48" t="s">
        <v>907</v>
      </c>
      <c r="AJ55" s="48" t="s">
        <v>907</v>
      </c>
      <c r="AK55" s="48" t="s">
        <v>907</v>
      </c>
      <c r="AL55" s="48" t="s">
        <v>907</v>
      </c>
      <c r="AM55" s="48" t="s">
        <v>907</v>
      </c>
      <c r="AN55" s="48" t="s">
        <v>907</v>
      </c>
      <c r="AO55" s="48" t="s">
        <v>907</v>
      </c>
      <c r="AP55" s="48" t="s">
        <v>907</v>
      </c>
      <c r="AQ55" s="48" t="s">
        <v>907</v>
      </c>
      <c r="AR55" s="48" t="s">
        <v>907</v>
      </c>
      <c r="AS55" s="48" t="s">
        <v>907</v>
      </c>
      <c r="AT55" s="48" t="s">
        <v>907</v>
      </c>
      <c r="AU55" s="48" t="s">
        <v>907</v>
      </c>
      <c r="AV55" s="48" t="s">
        <v>907</v>
      </c>
      <c r="AW55" s="48" t="s">
        <v>907</v>
      </c>
      <c r="AX55" s="48" t="s">
        <v>907</v>
      </c>
      <c r="AY55" s="48" t="s">
        <v>907</v>
      </c>
      <c r="AZ55" s="48" t="s">
        <v>907</v>
      </c>
    </row>
    <row r="56" spans="2:52" ht="110.25" x14ac:dyDescent="0.25">
      <c r="B56" s="61" t="s">
        <v>987</v>
      </c>
      <c r="C56" s="32" t="s">
        <v>988</v>
      </c>
      <c r="D56" s="34" t="s">
        <v>989</v>
      </c>
      <c r="E56" s="48" t="s">
        <v>907</v>
      </c>
      <c r="F56" s="48" t="s">
        <v>907</v>
      </c>
      <c r="G56" s="48" t="s">
        <v>907</v>
      </c>
      <c r="H56" s="48" t="s">
        <v>907</v>
      </c>
      <c r="I56" s="48" t="s">
        <v>907</v>
      </c>
      <c r="J56" s="48" t="s">
        <v>907</v>
      </c>
      <c r="K56" s="48" t="s">
        <v>907</v>
      </c>
      <c r="L56" s="48" t="s">
        <v>907</v>
      </c>
      <c r="M56" s="48" t="s">
        <v>907</v>
      </c>
      <c r="N56" s="48" t="s">
        <v>907</v>
      </c>
      <c r="O56" s="48" t="s">
        <v>907</v>
      </c>
      <c r="P56" s="48" t="s">
        <v>907</v>
      </c>
      <c r="Q56" s="48" t="s">
        <v>907</v>
      </c>
      <c r="R56" s="48" t="s">
        <v>907</v>
      </c>
      <c r="S56" s="48" t="s">
        <v>907</v>
      </c>
      <c r="T56" s="48" t="s">
        <v>907</v>
      </c>
      <c r="U56" s="48" t="s">
        <v>907</v>
      </c>
      <c r="V56" s="48" t="s">
        <v>907</v>
      </c>
      <c r="W56" s="48" t="s">
        <v>907</v>
      </c>
      <c r="X56" s="48" t="s">
        <v>907</v>
      </c>
      <c r="Y56" s="48" t="s">
        <v>907</v>
      </c>
      <c r="Z56" s="48" t="s">
        <v>907</v>
      </c>
      <c r="AA56" s="48" t="s">
        <v>907</v>
      </c>
      <c r="AB56" s="48" t="s">
        <v>907</v>
      </c>
      <c r="AC56" s="48" t="s">
        <v>907</v>
      </c>
      <c r="AD56" s="48" t="s">
        <v>907</v>
      </c>
      <c r="AE56" s="48" t="s">
        <v>907</v>
      </c>
      <c r="AF56" s="48" t="s">
        <v>907</v>
      </c>
      <c r="AG56" s="48" t="s">
        <v>907</v>
      </c>
      <c r="AH56" s="48" t="s">
        <v>907</v>
      </c>
      <c r="AI56" s="48" t="s">
        <v>907</v>
      </c>
      <c r="AJ56" s="48" t="s">
        <v>907</v>
      </c>
      <c r="AK56" s="48" t="s">
        <v>907</v>
      </c>
      <c r="AL56" s="48" t="s">
        <v>907</v>
      </c>
      <c r="AM56" s="48" t="s">
        <v>907</v>
      </c>
      <c r="AN56" s="48" t="s">
        <v>907</v>
      </c>
      <c r="AO56" s="48" t="s">
        <v>907</v>
      </c>
      <c r="AP56" s="48" t="s">
        <v>907</v>
      </c>
      <c r="AQ56" s="48" t="s">
        <v>907</v>
      </c>
      <c r="AR56" s="48" t="s">
        <v>907</v>
      </c>
      <c r="AS56" s="48" t="s">
        <v>907</v>
      </c>
      <c r="AT56" s="48" t="s">
        <v>907</v>
      </c>
      <c r="AU56" s="48" t="s">
        <v>907</v>
      </c>
      <c r="AV56" s="48" t="s">
        <v>907</v>
      </c>
      <c r="AW56" s="48" t="s">
        <v>907</v>
      </c>
      <c r="AX56" s="48" t="s">
        <v>907</v>
      </c>
      <c r="AY56" s="48" t="s">
        <v>907</v>
      </c>
      <c r="AZ56" s="48" t="s">
        <v>907</v>
      </c>
    </row>
    <row r="57" spans="2:52" ht="78.75" x14ac:dyDescent="0.25">
      <c r="B57" s="61" t="s">
        <v>990</v>
      </c>
      <c r="C57" s="32" t="s">
        <v>991</v>
      </c>
      <c r="D57" s="34" t="s">
        <v>992</v>
      </c>
      <c r="E57" s="48" t="s">
        <v>907</v>
      </c>
      <c r="F57" s="48" t="s">
        <v>907</v>
      </c>
      <c r="G57" s="48" t="s">
        <v>907</v>
      </c>
      <c r="H57" s="48" t="s">
        <v>907</v>
      </c>
      <c r="I57" s="48" t="s">
        <v>907</v>
      </c>
      <c r="J57" s="48" t="s">
        <v>907</v>
      </c>
      <c r="K57" s="48" t="s">
        <v>907</v>
      </c>
      <c r="L57" s="48" t="s">
        <v>907</v>
      </c>
      <c r="M57" s="48" t="s">
        <v>907</v>
      </c>
      <c r="N57" s="48" t="s">
        <v>907</v>
      </c>
      <c r="O57" s="48" t="s">
        <v>907</v>
      </c>
      <c r="P57" s="48" t="s">
        <v>907</v>
      </c>
      <c r="Q57" s="48" t="s">
        <v>907</v>
      </c>
      <c r="R57" s="48" t="s">
        <v>907</v>
      </c>
      <c r="S57" s="48" t="s">
        <v>907</v>
      </c>
      <c r="T57" s="48" t="s">
        <v>907</v>
      </c>
      <c r="U57" s="48" t="s">
        <v>907</v>
      </c>
      <c r="V57" s="48" t="s">
        <v>907</v>
      </c>
      <c r="W57" s="48" t="s">
        <v>907</v>
      </c>
      <c r="X57" s="48" t="s">
        <v>907</v>
      </c>
      <c r="Y57" s="48" t="s">
        <v>907</v>
      </c>
      <c r="Z57" s="48" t="s">
        <v>907</v>
      </c>
      <c r="AA57" s="48" t="s">
        <v>907</v>
      </c>
      <c r="AB57" s="48" t="s">
        <v>907</v>
      </c>
      <c r="AC57" s="48" t="s">
        <v>907</v>
      </c>
      <c r="AD57" s="48" t="s">
        <v>907</v>
      </c>
      <c r="AE57" s="48" t="s">
        <v>907</v>
      </c>
      <c r="AF57" s="48" t="s">
        <v>907</v>
      </c>
      <c r="AG57" s="48" t="s">
        <v>907</v>
      </c>
      <c r="AH57" s="48" t="s">
        <v>907</v>
      </c>
      <c r="AI57" s="48" t="s">
        <v>907</v>
      </c>
      <c r="AJ57" s="48" t="s">
        <v>907</v>
      </c>
      <c r="AK57" s="48" t="s">
        <v>907</v>
      </c>
      <c r="AL57" s="48" t="s">
        <v>907</v>
      </c>
      <c r="AM57" s="48" t="s">
        <v>907</v>
      </c>
      <c r="AN57" s="48" t="s">
        <v>907</v>
      </c>
      <c r="AO57" s="48" t="s">
        <v>907</v>
      </c>
      <c r="AP57" s="48" t="s">
        <v>907</v>
      </c>
      <c r="AQ57" s="48" t="s">
        <v>907</v>
      </c>
      <c r="AR57" s="48" t="s">
        <v>907</v>
      </c>
      <c r="AS57" s="48" t="s">
        <v>907</v>
      </c>
      <c r="AT57" s="48" t="s">
        <v>907</v>
      </c>
      <c r="AU57" s="48" t="s">
        <v>907</v>
      </c>
      <c r="AV57" s="48" t="s">
        <v>907</v>
      </c>
      <c r="AW57" s="48" t="s">
        <v>907</v>
      </c>
      <c r="AX57" s="48" t="s">
        <v>907</v>
      </c>
      <c r="AY57" s="48" t="s">
        <v>907</v>
      </c>
      <c r="AZ57" s="48" t="s">
        <v>907</v>
      </c>
    </row>
    <row r="58" spans="2:52" ht="78.75" x14ac:dyDescent="0.25">
      <c r="B58" s="61" t="s">
        <v>993</v>
      </c>
      <c r="C58" s="32" t="s">
        <v>994</v>
      </c>
      <c r="D58" s="34" t="s">
        <v>995</v>
      </c>
      <c r="E58" s="48" t="s">
        <v>907</v>
      </c>
      <c r="F58" s="48" t="s">
        <v>907</v>
      </c>
      <c r="G58" s="48" t="s">
        <v>907</v>
      </c>
      <c r="H58" s="48" t="s">
        <v>907</v>
      </c>
      <c r="I58" s="48" t="s">
        <v>907</v>
      </c>
      <c r="J58" s="48" t="s">
        <v>907</v>
      </c>
      <c r="K58" s="48" t="s">
        <v>907</v>
      </c>
      <c r="L58" s="48" t="s">
        <v>907</v>
      </c>
      <c r="M58" s="48" t="s">
        <v>907</v>
      </c>
      <c r="N58" s="48" t="s">
        <v>907</v>
      </c>
      <c r="O58" s="48" t="s">
        <v>907</v>
      </c>
      <c r="P58" s="48" t="s">
        <v>907</v>
      </c>
      <c r="Q58" s="48" t="s">
        <v>907</v>
      </c>
      <c r="R58" s="48" t="s">
        <v>907</v>
      </c>
      <c r="S58" s="48" t="s">
        <v>907</v>
      </c>
      <c r="T58" s="48" t="s">
        <v>907</v>
      </c>
      <c r="U58" s="48" t="s">
        <v>907</v>
      </c>
      <c r="V58" s="48" t="s">
        <v>907</v>
      </c>
      <c r="W58" s="48" t="s">
        <v>907</v>
      </c>
      <c r="X58" s="48" t="s">
        <v>907</v>
      </c>
      <c r="Y58" s="48" t="s">
        <v>907</v>
      </c>
      <c r="Z58" s="48" t="s">
        <v>907</v>
      </c>
      <c r="AA58" s="48" t="s">
        <v>907</v>
      </c>
      <c r="AB58" s="48" t="s">
        <v>907</v>
      </c>
      <c r="AC58" s="48" t="s">
        <v>907</v>
      </c>
      <c r="AD58" s="48" t="s">
        <v>907</v>
      </c>
      <c r="AE58" s="48" t="s">
        <v>907</v>
      </c>
      <c r="AF58" s="48" t="s">
        <v>907</v>
      </c>
      <c r="AG58" s="48" t="s">
        <v>907</v>
      </c>
      <c r="AH58" s="48" t="s">
        <v>907</v>
      </c>
      <c r="AI58" s="48" t="s">
        <v>907</v>
      </c>
      <c r="AJ58" s="48" t="s">
        <v>907</v>
      </c>
      <c r="AK58" s="48" t="s">
        <v>907</v>
      </c>
      <c r="AL58" s="48" t="s">
        <v>907</v>
      </c>
      <c r="AM58" s="48" t="s">
        <v>907</v>
      </c>
      <c r="AN58" s="48" t="s">
        <v>907</v>
      </c>
      <c r="AO58" s="48" t="s">
        <v>907</v>
      </c>
      <c r="AP58" s="48" t="s">
        <v>907</v>
      </c>
      <c r="AQ58" s="48" t="s">
        <v>907</v>
      </c>
      <c r="AR58" s="48" t="s">
        <v>907</v>
      </c>
      <c r="AS58" s="48" t="s">
        <v>907</v>
      </c>
      <c r="AT58" s="48" t="s">
        <v>907</v>
      </c>
      <c r="AU58" s="48" t="s">
        <v>907</v>
      </c>
      <c r="AV58" s="48" t="s">
        <v>907</v>
      </c>
      <c r="AW58" s="48" t="s">
        <v>907</v>
      </c>
      <c r="AX58" s="48" t="s">
        <v>907</v>
      </c>
      <c r="AY58" s="48" t="s">
        <v>907</v>
      </c>
      <c r="AZ58" s="48" t="s">
        <v>907</v>
      </c>
    </row>
    <row r="59" spans="2:52" ht="78.75" x14ac:dyDescent="0.25">
      <c r="B59" s="61" t="s">
        <v>996</v>
      </c>
      <c r="C59" s="32" t="s">
        <v>997</v>
      </c>
      <c r="D59" s="34" t="s">
        <v>998</v>
      </c>
      <c r="E59" s="48" t="s">
        <v>907</v>
      </c>
      <c r="F59" s="48" t="s">
        <v>907</v>
      </c>
      <c r="G59" s="48" t="s">
        <v>907</v>
      </c>
      <c r="H59" s="48" t="s">
        <v>907</v>
      </c>
      <c r="I59" s="48" t="s">
        <v>907</v>
      </c>
      <c r="J59" s="48" t="s">
        <v>907</v>
      </c>
      <c r="K59" s="48" t="s">
        <v>907</v>
      </c>
      <c r="L59" s="48" t="s">
        <v>907</v>
      </c>
      <c r="M59" s="48" t="s">
        <v>907</v>
      </c>
      <c r="N59" s="48" t="s">
        <v>907</v>
      </c>
      <c r="O59" s="48" t="s">
        <v>907</v>
      </c>
      <c r="P59" s="48" t="s">
        <v>907</v>
      </c>
      <c r="Q59" s="48" t="s">
        <v>907</v>
      </c>
      <c r="R59" s="48" t="s">
        <v>907</v>
      </c>
      <c r="S59" s="48" t="s">
        <v>907</v>
      </c>
      <c r="T59" s="48" t="s">
        <v>907</v>
      </c>
      <c r="U59" s="48" t="s">
        <v>907</v>
      </c>
      <c r="V59" s="48" t="s">
        <v>907</v>
      </c>
      <c r="W59" s="48" t="s">
        <v>907</v>
      </c>
      <c r="X59" s="48" t="s">
        <v>907</v>
      </c>
      <c r="Y59" s="48" t="s">
        <v>907</v>
      </c>
      <c r="Z59" s="48" t="s">
        <v>907</v>
      </c>
      <c r="AA59" s="48" t="s">
        <v>907</v>
      </c>
      <c r="AB59" s="48" t="s">
        <v>907</v>
      </c>
      <c r="AC59" s="48" t="s">
        <v>907</v>
      </c>
      <c r="AD59" s="48" t="s">
        <v>907</v>
      </c>
      <c r="AE59" s="48" t="s">
        <v>907</v>
      </c>
      <c r="AF59" s="48" t="s">
        <v>907</v>
      </c>
      <c r="AG59" s="48" t="s">
        <v>907</v>
      </c>
      <c r="AH59" s="48" t="s">
        <v>907</v>
      </c>
      <c r="AI59" s="48" t="s">
        <v>907</v>
      </c>
      <c r="AJ59" s="48" t="s">
        <v>907</v>
      </c>
      <c r="AK59" s="48" t="s">
        <v>907</v>
      </c>
      <c r="AL59" s="48" t="s">
        <v>907</v>
      </c>
      <c r="AM59" s="48" t="s">
        <v>907</v>
      </c>
      <c r="AN59" s="48" t="s">
        <v>907</v>
      </c>
      <c r="AO59" s="48" t="s">
        <v>907</v>
      </c>
      <c r="AP59" s="48" t="s">
        <v>907</v>
      </c>
      <c r="AQ59" s="48" t="s">
        <v>907</v>
      </c>
      <c r="AR59" s="48" t="s">
        <v>907</v>
      </c>
      <c r="AS59" s="48" t="s">
        <v>907</v>
      </c>
      <c r="AT59" s="48" t="s">
        <v>907</v>
      </c>
      <c r="AU59" s="48" t="s">
        <v>907</v>
      </c>
      <c r="AV59" s="48" t="s">
        <v>907</v>
      </c>
      <c r="AW59" s="48" t="s">
        <v>907</v>
      </c>
      <c r="AX59" s="48" t="s">
        <v>907</v>
      </c>
      <c r="AY59" s="48" t="s">
        <v>907</v>
      </c>
      <c r="AZ59" s="48" t="s">
        <v>907</v>
      </c>
    </row>
    <row r="60" spans="2:52" ht="78.75" x14ac:dyDescent="0.25">
      <c r="B60" s="61" t="s">
        <v>999</v>
      </c>
      <c r="C60" s="32" t="s">
        <v>1000</v>
      </c>
      <c r="D60" s="34" t="s">
        <v>1001</v>
      </c>
      <c r="E60" s="48" t="s">
        <v>907</v>
      </c>
      <c r="F60" s="48" t="s">
        <v>907</v>
      </c>
      <c r="G60" s="48" t="s">
        <v>907</v>
      </c>
      <c r="H60" s="48" t="s">
        <v>907</v>
      </c>
      <c r="I60" s="48" t="s">
        <v>907</v>
      </c>
      <c r="J60" s="48" t="s">
        <v>907</v>
      </c>
      <c r="K60" s="48" t="s">
        <v>907</v>
      </c>
      <c r="L60" s="48" t="s">
        <v>907</v>
      </c>
      <c r="M60" s="48" t="s">
        <v>907</v>
      </c>
      <c r="N60" s="48" t="s">
        <v>907</v>
      </c>
      <c r="O60" s="48" t="s">
        <v>907</v>
      </c>
      <c r="P60" s="48" t="s">
        <v>907</v>
      </c>
      <c r="Q60" s="48" t="s">
        <v>907</v>
      </c>
      <c r="R60" s="48" t="s">
        <v>907</v>
      </c>
      <c r="S60" s="48" t="s">
        <v>907</v>
      </c>
      <c r="T60" s="48" t="s">
        <v>907</v>
      </c>
      <c r="U60" s="48" t="s">
        <v>907</v>
      </c>
      <c r="V60" s="48" t="s">
        <v>907</v>
      </c>
      <c r="W60" s="48" t="s">
        <v>907</v>
      </c>
      <c r="X60" s="48" t="s">
        <v>907</v>
      </c>
      <c r="Y60" s="48" t="s">
        <v>907</v>
      </c>
      <c r="Z60" s="48" t="s">
        <v>907</v>
      </c>
      <c r="AA60" s="48" t="s">
        <v>907</v>
      </c>
      <c r="AB60" s="48" t="s">
        <v>907</v>
      </c>
      <c r="AC60" s="48" t="s">
        <v>907</v>
      </c>
      <c r="AD60" s="48" t="s">
        <v>907</v>
      </c>
      <c r="AE60" s="48" t="s">
        <v>907</v>
      </c>
      <c r="AF60" s="48" t="s">
        <v>907</v>
      </c>
      <c r="AG60" s="48" t="s">
        <v>907</v>
      </c>
      <c r="AH60" s="48" t="s">
        <v>907</v>
      </c>
      <c r="AI60" s="48" t="s">
        <v>907</v>
      </c>
      <c r="AJ60" s="48" t="s">
        <v>907</v>
      </c>
      <c r="AK60" s="48" t="s">
        <v>907</v>
      </c>
      <c r="AL60" s="48" t="s">
        <v>907</v>
      </c>
      <c r="AM60" s="48" t="s">
        <v>907</v>
      </c>
      <c r="AN60" s="48" t="s">
        <v>907</v>
      </c>
      <c r="AO60" s="48" t="s">
        <v>907</v>
      </c>
      <c r="AP60" s="48" t="s">
        <v>907</v>
      </c>
      <c r="AQ60" s="48" t="s">
        <v>907</v>
      </c>
      <c r="AR60" s="48" t="s">
        <v>907</v>
      </c>
      <c r="AS60" s="48" t="s">
        <v>907</v>
      </c>
      <c r="AT60" s="48" t="s">
        <v>907</v>
      </c>
      <c r="AU60" s="48" t="s">
        <v>907</v>
      </c>
      <c r="AV60" s="48" t="s">
        <v>907</v>
      </c>
      <c r="AW60" s="48" t="s">
        <v>907</v>
      </c>
      <c r="AX60" s="48" t="s">
        <v>907</v>
      </c>
      <c r="AY60" s="48" t="s">
        <v>907</v>
      </c>
      <c r="AZ60" s="48" t="s">
        <v>907</v>
      </c>
    </row>
    <row r="61" spans="2:52" ht="78.75" x14ac:dyDescent="0.25">
      <c r="B61" s="61" t="s">
        <v>1002</v>
      </c>
      <c r="C61" s="32" t="s">
        <v>1003</v>
      </c>
      <c r="D61" s="34" t="s">
        <v>1004</v>
      </c>
      <c r="E61" s="48" t="s">
        <v>907</v>
      </c>
      <c r="F61" s="48" t="s">
        <v>907</v>
      </c>
      <c r="G61" s="48" t="s">
        <v>907</v>
      </c>
      <c r="H61" s="48" t="s">
        <v>907</v>
      </c>
      <c r="I61" s="48" t="s">
        <v>907</v>
      </c>
      <c r="J61" s="48" t="s">
        <v>907</v>
      </c>
      <c r="K61" s="48" t="s">
        <v>907</v>
      </c>
      <c r="L61" s="48" t="s">
        <v>907</v>
      </c>
      <c r="M61" s="48" t="s">
        <v>907</v>
      </c>
      <c r="N61" s="48" t="s">
        <v>907</v>
      </c>
      <c r="O61" s="48" t="s">
        <v>907</v>
      </c>
      <c r="P61" s="48" t="s">
        <v>907</v>
      </c>
      <c r="Q61" s="48" t="s">
        <v>907</v>
      </c>
      <c r="R61" s="48" t="s">
        <v>907</v>
      </c>
      <c r="S61" s="48" t="s">
        <v>907</v>
      </c>
      <c r="T61" s="48" t="s">
        <v>907</v>
      </c>
      <c r="U61" s="48" t="s">
        <v>907</v>
      </c>
      <c r="V61" s="48" t="s">
        <v>907</v>
      </c>
      <c r="W61" s="48" t="s">
        <v>907</v>
      </c>
      <c r="X61" s="48" t="s">
        <v>907</v>
      </c>
      <c r="Y61" s="48" t="s">
        <v>907</v>
      </c>
      <c r="Z61" s="48" t="s">
        <v>907</v>
      </c>
      <c r="AA61" s="48" t="s">
        <v>907</v>
      </c>
      <c r="AB61" s="48" t="s">
        <v>907</v>
      </c>
      <c r="AC61" s="48" t="s">
        <v>907</v>
      </c>
      <c r="AD61" s="48" t="s">
        <v>907</v>
      </c>
      <c r="AE61" s="48" t="s">
        <v>907</v>
      </c>
      <c r="AF61" s="48" t="s">
        <v>907</v>
      </c>
      <c r="AG61" s="48" t="s">
        <v>907</v>
      </c>
      <c r="AH61" s="48" t="s">
        <v>907</v>
      </c>
      <c r="AI61" s="48" t="s">
        <v>907</v>
      </c>
      <c r="AJ61" s="48" t="s">
        <v>907</v>
      </c>
      <c r="AK61" s="48" t="s">
        <v>907</v>
      </c>
      <c r="AL61" s="48" t="s">
        <v>907</v>
      </c>
      <c r="AM61" s="48" t="s">
        <v>907</v>
      </c>
      <c r="AN61" s="48" t="s">
        <v>907</v>
      </c>
      <c r="AO61" s="48" t="s">
        <v>907</v>
      </c>
      <c r="AP61" s="48" t="s">
        <v>907</v>
      </c>
      <c r="AQ61" s="48" t="s">
        <v>907</v>
      </c>
      <c r="AR61" s="48" t="s">
        <v>907</v>
      </c>
      <c r="AS61" s="48" t="s">
        <v>907</v>
      </c>
      <c r="AT61" s="48" t="s">
        <v>907</v>
      </c>
      <c r="AU61" s="48" t="s">
        <v>907</v>
      </c>
      <c r="AV61" s="48" t="s">
        <v>907</v>
      </c>
      <c r="AW61" s="48" t="s">
        <v>907</v>
      </c>
      <c r="AX61" s="48" t="s">
        <v>907</v>
      </c>
      <c r="AY61" s="48" t="s">
        <v>907</v>
      </c>
      <c r="AZ61" s="48" t="s">
        <v>907</v>
      </c>
    </row>
    <row r="62" spans="2:52" ht="78.75" x14ac:dyDescent="0.25">
      <c r="B62" s="61" t="s">
        <v>1005</v>
      </c>
      <c r="C62" s="32" t="s">
        <v>1006</v>
      </c>
      <c r="D62" s="33" t="s">
        <v>1007</v>
      </c>
      <c r="E62" s="48" t="s">
        <v>907</v>
      </c>
      <c r="F62" s="48" t="s">
        <v>907</v>
      </c>
      <c r="G62" s="48" t="s">
        <v>907</v>
      </c>
      <c r="H62" s="48" t="s">
        <v>907</v>
      </c>
      <c r="I62" s="48" t="s">
        <v>907</v>
      </c>
      <c r="J62" s="48" t="s">
        <v>907</v>
      </c>
      <c r="K62" s="48" t="s">
        <v>907</v>
      </c>
      <c r="L62" s="48" t="s">
        <v>907</v>
      </c>
      <c r="M62" s="48" t="s">
        <v>907</v>
      </c>
      <c r="N62" s="48" t="s">
        <v>907</v>
      </c>
      <c r="O62" s="48" t="s">
        <v>907</v>
      </c>
      <c r="P62" s="48" t="s">
        <v>907</v>
      </c>
      <c r="Q62" s="48" t="s">
        <v>907</v>
      </c>
      <c r="R62" s="48" t="s">
        <v>907</v>
      </c>
      <c r="S62" s="48" t="s">
        <v>907</v>
      </c>
      <c r="T62" s="48" t="s">
        <v>907</v>
      </c>
      <c r="U62" s="48" t="s">
        <v>907</v>
      </c>
      <c r="V62" s="48" t="s">
        <v>907</v>
      </c>
      <c r="W62" s="48" t="s">
        <v>907</v>
      </c>
      <c r="X62" s="48" t="s">
        <v>907</v>
      </c>
      <c r="Y62" s="48" t="s">
        <v>907</v>
      </c>
      <c r="Z62" s="48" t="s">
        <v>907</v>
      </c>
      <c r="AA62" s="48" t="s">
        <v>907</v>
      </c>
      <c r="AB62" s="48" t="s">
        <v>907</v>
      </c>
      <c r="AC62" s="48" t="s">
        <v>907</v>
      </c>
      <c r="AD62" s="48" t="s">
        <v>907</v>
      </c>
      <c r="AE62" s="48" t="s">
        <v>907</v>
      </c>
      <c r="AF62" s="48" t="s">
        <v>907</v>
      </c>
      <c r="AG62" s="48" t="s">
        <v>907</v>
      </c>
      <c r="AH62" s="48" t="s">
        <v>907</v>
      </c>
      <c r="AI62" s="48" t="s">
        <v>907</v>
      </c>
      <c r="AJ62" s="48" t="s">
        <v>907</v>
      </c>
      <c r="AK62" s="48" t="s">
        <v>907</v>
      </c>
      <c r="AL62" s="48" t="s">
        <v>907</v>
      </c>
      <c r="AM62" s="48" t="s">
        <v>907</v>
      </c>
      <c r="AN62" s="48" t="s">
        <v>907</v>
      </c>
      <c r="AO62" s="48" t="s">
        <v>907</v>
      </c>
      <c r="AP62" s="48" t="s">
        <v>907</v>
      </c>
      <c r="AQ62" s="48" t="s">
        <v>907</v>
      </c>
      <c r="AR62" s="48" t="s">
        <v>907</v>
      </c>
      <c r="AS62" s="48" t="s">
        <v>907</v>
      </c>
      <c r="AT62" s="48" t="s">
        <v>907</v>
      </c>
      <c r="AU62" s="48" t="s">
        <v>907</v>
      </c>
      <c r="AV62" s="48" t="s">
        <v>907</v>
      </c>
      <c r="AW62" s="48" t="s">
        <v>907</v>
      </c>
      <c r="AX62" s="48" t="s">
        <v>907</v>
      </c>
      <c r="AY62" s="48" t="s">
        <v>907</v>
      </c>
      <c r="AZ62" s="48" t="s">
        <v>907</v>
      </c>
    </row>
    <row r="63" spans="2:52" ht="78.75" x14ac:dyDescent="0.25">
      <c r="B63" s="61" t="s">
        <v>1008</v>
      </c>
      <c r="C63" s="32" t="s">
        <v>1009</v>
      </c>
      <c r="D63" s="33" t="s">
        <v>1010</v>
      </c>
      <c r="E63" s="48" t="s">
        <v>907</v>
      </c>
      <c r="F63" s="48" t="s">
        <v>907</v>
      </c>
      <c r="G63" s="48" t="s">
        <v>907</v>
      </c>
      <c r="H63" s="48" t="s">
        <v>907</v>
      </c>
      <c r="I63" s="48" t="s">
        <v>907</v>
      </c>
      <c r="J63" s="48" t="s">
        <v>907</v>
      </c>
      <c r="K63" s="48" t="s">
        <v>907</v>
      </c>
      <c r="L63" s="48" t="s">
        <v>907</v>
      </c>
      <c r="M63" s="48" t="s">
        <v>907</v>
      </c>
      <c r="N63" s="48" t="s">
        <v>907</v>
      </c>
      <c r="O63" s="48" t="s">
        <v>907</v>
      </c>
      <c r="P63" s="48" t="s">
        <v>907</v>
      </c>
      <c r="Q63" s="48" t="s">
        <v>907</v>
      </c>
      <c r="R63" s="48" t="s">
        <v>907</v>
      </c>
      <c r="S63" s="48" t="s">
        <v>907</v>
      </c>
      <c r="T63" s="48" t="s">
        <v>907</v>
      </c>
      <c r="U63" s="48" t="s">
        <v>907</v>
      </c>
      <c r="V63" s="48" t="s">
        <v>907</v>
      </c>
      <c r="W63" s="48" t="s">
        <v>907</v>
      </c>
      <c r="X63" s="48" t="s">
        <v>907</v>
      </c>
      <c r="Y63" s="48" t="s">
        <v>907</v>
      </c>
      <c r="Z63" s="48" t="s">
        <v>907</v>
      </c>
      <c r="AA63" s="48" t="s">
        <v>907</v>
      </c>
      <c r="AB63" s="48" t="s">
        <v>907</v>
      </c>
      <c r="AC63" s="48" t="s">
        <v>907</v>
      </c>
      <c r="AD63" s="48" t="s">
        <v>907</v>
      </c>
      <c r="AE63" s="48" t="s">
        <v>907</v>
      </c>
      <c r="AF63" s="48" t="s">
        <v>907</v>
      </c>
      <c r="AG63" s="48" t="s">
        <v>907</v>
      </c>
      <c r="AH63" s="48" t="s">
        <v>907</v>
      </c>
      <c r="AI63" s="48" t="s">
        <v>907</v>
      </c>
      <c r="AJ63" s="48" t="s">
        <v>907</v>
      </c>
      <c r="AK63" s="48" t="s">
        <v>907</v>
      </c>
      <c r="AL63" s="48" t="s">
        <v>907</v>
      </c>
      <c r="AM63" s="48" t="s">
        <v>907</v>
      </c>
      <c r="AN63" s="48" t="s">
        <v>907</v>
      </c>
      <c r="AO63" s="48" t="s">
        <v>907</v>
      </c>
      <c r="AP63" s="48" t="s">
        <v>907</v>
      </c>
      <c r="AQ63" s="48" t="s">
        <v>907</v>
      </c>
      <c r="AR63" s="48" t="s">
        <v>907</v>
      </c>
      <c r="AS63" s="48" t="s">
        <v>907</v>
      </c>
      <c r="AT63" s="48" t="s">
        <v>907</v>
      </c>
      <c r="AU63" s="48" t="s">
        <v>907</v>
      </c>
      <c r="AV63" s="48" t="s">
        <v>907</v>
      </c>
      <c r="AW63" s="48" t="s">
        <v>907</v>
      </c>
      <c r="AX63" s="48" t="s">
        <v>907</v>
      </c>
      <c r="AY63" s="48" t="s">
        <v>907</v>
      </c>
      <c r="AZ63" s="48" t="s">
        <v>907</v>
      </c>
    </row>
    <row r="64" spans="2:52" ht="110.25" x14ac:dyDescent="0.25">
      <c r="B64" s="61" t="s">
        <v>1011</v>
      </c>
      <c r="C64" s="32" t="s">
        <v>1012</v>
      </c>
      <c r="D64" s="33" t="s">
        <v>1013</v>
      </c>
      <c r="E64" s="48" t="s">
        <v>907</v>
      </c>
      <c r="F64" s="48" t="s">
        <v>907</v>
      </c>
      <c r="G64" s="48" t="s">
        <v>907</v>
      </c>
      <c r="H64" s="48" t="s">
        <v>907</v>
      </c>
      <c r="I64" s="48" t="s">
        <v>907</v>
      </c>
      <c r="J64" s="48" t="s">
        <v>907</v>
      </c>
      <c r="K64" s="48" t="s">
        <v>907</v>
      </c>
      <c r="L64" s="48" t="s">
        <v>907</v>
      </c>
      <c r="M64" s="48" t="s">
        <v>907</v>
      </c>
      <c r="N64" s="48" t="s">
        <v>907</v>
      </c>
      <c r="O64" s="48" t="s">
        <v>907</v>
      </c>
      <c r="P64" s="48" t="s">
        <v>907</v>
      </c>
      <c r="Q64" s="48" t="s">
        <v>907</v>
      </c>
      <c r="R64" s="48" t="s">
        <v>907</v>
      </c>
      <c r="S64" s="48" t="s">
        <v>907</v>
      </c>
      <c r="T64" s="48" t="s">
        <v>907</v>
      </c>
      <c r="U64" s="48" t="s">
        <v>907</v>
      </c>
      <c r="V64" s="48" t="s">
        <v>907</v>
      </c>
      <c r="W64" s="48" t="s">
        <v>907</v>
      </c>
      <c r="X64" s="48" t="s">
        <v>907</v>
      </c>
      <c r="Y64" s="48" t="s">
        <v>907</v>
      </c>
      <c r="Z64" s="48" t="s">
        <v>907</v>
      </c>
      <c r="AA64" s="48" t="s">
        <v>907</v>
      </c>
      <c r="AB64" s="48" t="s">
        <v>907</v>
      </c>
      <c r="AC64" s="48" t="s">
        <v>907</v>
      </c>
      <c r="AD64" s="48" t="s">
        <v>907</v>
      </c>
      <c r="AE64" s="48" t="s">
        <v>907</v>
      </c>
      <c r="AF64" s="48" t="s">
        <v>907</v>
      </c>
      <c r="AG64" s="48" t="s">
        <v>907</v>
      </c>
      <c r="AH64" s="48" t="s">
        <v>907</v>
      </c>
      <c r="AI64" s="48" t="s">
        <v>907</v>
      </c>
      <c r="AJ64" s="48" t="s">
        <v>907</v>
      </c>
      <c r="AK64" s="48" t="s">
        <v>907</v>
      </c>
      <c r="AL64" s="48" t="s">
        <v>907</v>
      </c>
      <c r="AM64" s="48" t="s">
        <v>907</v>
      </c>
      <c r="AN64" s="48" t="s">
        <v>907</v>
      </c>
      <c r="AO64" s="48" t="s">
        <v>907</v>
      </c>
      <c r="AP64" s="48" t="s">
        <v>907</v>
      </c>
      <c r="AQ64" s="48" t="s">
        <v>907</v>
      </c>
      <c r="AR64" s="48" t="s">
        <v>907</v>
      </c>
      <c r="AS64" s="48" t="s">
        <v>907</v>
      </c>
      <c r="AT64" s="48" t="s">
        <v>907</v>
      </c>
      <c r="AU64" s="48" t="s">
        <v>907</v>
      </c>
      <c r="AV64" s="48" t="s">
        <v>907</v>
      </c>
      <c r="AW64" s="48" t="s">
        <v>907</v>
      </c>
      <c r="AX64" s="48" t="s">
        <v>907</v>
      </c>
      <c r="AY64" s="48" t="s">
        <v>907</v>
      </c>
      <c r="AZ64" s="48" t="s">
        <v>907</v>
      </c>
    </row>
    <row r="65" spans="2:52" ht="126" x14ac:dyDescent="0.25">
      <c r="B65" s="61" t="s">
        <v>1014</v>
      </c>
      <c r="C65" s="32" t="s">
        <v>1015</v>
      </c>
      <c r="D65" s="33" t="s">
        <v>1016</v>
      </c>
      <c r="E65" s="48" t="s">
        <v>907</v>
      </c>
      <c r="F65" s="48" t="s">
        <v>907</v>
      </c>
      <c r="G65" s="48" t="s">
        <v>907</v>
      </c>
      <c r="H65" s="48" t="s">
        <v>907</v>
      </c>
      <c r="I65" s="48" t="s">
        <v>907</v>
      </c>
      <c r="J65" s="48" t="s">
        <v>907</v>
      </c>
      <c r="K65" s="48" t="s">
        <v>907</v>
      </c>
      <c r="L65" s="48" t="s">
        <v>907</v>
      </c>
      <c r="M65" s="48" t="s">
        <v>907</v>
      </c>
      <c r="N65" s="48" t="s">
        <v>907</v>
      </c>
      <c r="O65" s="48" t="s">
        <v>907</v>
      </c>
      <c r="P65" s="48" t="s">
        <v>907</v>
      </c>
      <c r="Q65" s="48" t="s">
        <v>907</v>
      </c>
      <c r="R65" s="48" t="s">
        <v>907</v>
      </c>
      <c r="S65" s="48" t="s">
        <v>907</v>
      </c>
      <c r="T65" s="48" t="s">
        <v>907</v>
      </c>
      <c r="U65" s="48" t="s">
        <v>907</v>
      </c>
      <c r="V65" s="48" t="s">
        <v>907</v>
      </c>
      <c r="W65" s="48" t="s">
        <v>907</v>
      </c>
      <c r="X65" s="48" t="s">
        <v>907</v>
      </c>
      <c r="Y65" s="48" t="s">
        <v>907</v>
      </c>
      <c r="Z65" s="48" t="s">
        <v>907</v>
      </c>
      <c r="AA65" s="48" t="s">
        <v>907</v>
      </c>
      <c r="AB65" s="48" t="s">
        <v>907</v>
      </c>
      <c r="AC65" s="48" t="s">
        <v>907</v>
      </c>
      <c r="AD65" s="48" t="s">
        <v>907</v>
      </c>
      <c r="AE65" s="48" t="s">
        <v>907</v>
      </c>
      <c r="AF65" s="48" t="s">
        <v>907</v>
      </c>
      <c r="AG65" s="48" t="s">
        <v>907</v>
      </c>
      <c r="AH65" s="48" t="s">
        <v>907</v>
      </c>
      <c r="AI65" s="48" t="s">
        <v>907</v>
      </c>
      <c r="AJ65" s="48" t="s">
        <v>907</v>
      </c>
      <c r="AK65" s="48" t="s">
        <v>907</v>
      </c>
      <c r="AL65" s="48" t="s">
        <v>907</v>
      </c>
      <c r="AM65" s="48" t="s">
        <v>907</v>
      </c>
      <c r="AN65" s="48" t="s">
        <v>907</v>
      </c>
      <c r="AO65" s="48" t="s">
        <v>907</v>
      </c>
      <c r="AP65" s="48" t="s">
        <v>907</v>
      </c>
      <c r="AQ65" s="48" t="s">
        <v>907</v>
      </c>
      <c r="AR65" s="48" t="s">
        <v>907</v>
      </c>
      <c r="AS65" s="48" t="s">
        <v>907</v>
      </c>
      <c r="AT65" s="48" t="s">
        <v>907</v>
      </c>
      <c r="AU65" s="48" t="s">
        <v>907</v>
      </c>
      <c r="AV65" s="48" t="s">
        <v>907</v>
      </c>
      <c r="AW65" s="48" t="s">
        <v>907</v>
      </c>
      <c r="AX65" s="48" t="s">
        <v>907</v>
      </c>
      <c r="AY65" s="48" t="s">
        <v>907</v>
      </c>
      <c r="AZ65" s="48" t="s">
        <v>907</v>
      </c>
    </row>
    <row r="66" spans="2:52" ht="63" x14ac:dyDescent="0.25">
      <c r="B66" s="61" t="s">
        <v>1017</v>
      </c>
      <c r="C66" s="32" t="s">
        <v>1018</v>
      </c>
      <c r="D66" s="33" t="s">
        <v>1019</v>
      </c>
      <c r="E66" s="48" t="s">
        <v>907</v>
      </c>
      <c r="F66" s="48" t="s">
        <v>907</v>
      </c>
      <c r="G66" s="48" t="s">
        <v>907</v>
      </c>
      <c r="H66" s="48" t="s">
        <v>907</v>
      </c>
      <c r="I66" s="48" t="s">
        <v>907</v>
      </c>
      <c r="J66" s="48" t="s">
        <v>907</v>
      </c>
      <c r="K66" s="48" t="s">
        <v>907</v>
      </c>
      <c r="L66" s="48" t="s">
        <v>907</v>
      </c>
      <c r="M66" s="48" t="s">
        <v>907</v>
      </c>
      <c r="N66" s="48" t="s">
        <v>907</v>
      </c>
      <c r="O66" s="48" t="s">
        <v>907</v>
      </c>
      <c r="P66" s="48" t="s">
        <v>907</v>
      </c>
      <c r="Q66" s="48" t="s">
        <v>907</v>
      </c>
      <c r="R66" s="48" t="s">
        <v>907</v>
      </c>
      <c r="S66" s="48" t="s">
        <v>907</v>
      </c>
      <c r="T66" s="48" t="s">
        <v>907</v>
      </c>
      <c r="U66" s="48" t="s">
        <v>907</v>
      </c>
      <c r="V66" s="48" t="s">
        <v>907</v>
      </c>
      <c r="W66" s="48" t="s">
        <v>907</v>
      </c>
      <c r="X66" s="48" t="s">
        <v>907</v>
      </c>
      <c r="Y66" s="48" t="s">
        <v>907</v>
      </c>
      <c r="Z66" s="48" t="s">
        <v>907</v>
      </c>
      <c r="AA66" s="48" t="s">
        <v>907</v>
      </c>
      <c r="AB66" s="48" t="s">
        <v>907</v>
      </c>
      <c r="AC66" s="48" t="s">
        <v>907</v>
      </c>
      <c r="AD66" s="48" t="s">
        <v>907</v>
      </c>
      <c r="AE66" s="48" t="s">
        <v>907</v>
      </c>
      <c r="AF66" s="48" t="s">
        <v>907</v>
      </c>
      <c r="AG66" s="48" t="s">
        <v>907</v>
      </c>
      <c r="AH66" s="48" t="s">
        <v>907</v>
      </c>
      <c r="AI66" s="48" t="s">
        <v>907</v>
      </c>
      <c r="AJ66" s="48" t="s">
        <v>907</v>
      </c>
      <c r="AK66" s="48" t="s">
        <v>907</v>
      </c>
      <c r="AL66" s="48" t="s">
        <v>907</v>
      </c>
      <c r="AM66" s="48" t="s">
        <v>907</v>
      </c>
      <c r="AN66" s="48" t="s">
        <v>907</v>
      </c>
      <c r="AO66" s="48" t="s">
        <v>907</v>
      </c>
      <c r="AP66" s="48" t="s">
        <v>907</v>
      </c>
      <c r="AQ66" s="48" t="s">
        <v>907</v>
      </c>
      <c r="AR66" s="48" t="s">
        <v>907</v>
      </c>
      <c r="AS66" s="48" t="s">
        <v>907</v>
      </c>
      <c r="AT66" s="48" t="s">
        <v>907</v>
      </c>
      <c r="AU66" s="48" t="s">
        <v>907</v>
      </c>
      <c r="AV66" s="48" t="s">
        <v>907</v>
      </c>
      <c r="AW66" s="48" t="s">
        <v>907</v>
      </c>
      <c r="AX66" s="48" t="s">
        <v>907</v>
      </c>
      <c r="AY66" s="48" t="s">
        <v>907</v>
      </c>
      <c r="AZ66" s="48" t="s">
        <v>907</v>
      </c>
    </row>
    <row r="67" spans="2:52" ht="94.5" x14ac:dyDescent="0.25">
      <c r="B67" s="61" t="s">
        <v>480</v>
      </c>
      <c r="C67" s="32" t="s">
        <v>954</v>
      </c>
      <c r="D67" s="34" t="s">
        <v>909</v>
      </c>
      <c r="E67" s="48" t="s">
        <v>907</v>
      </c>
      <c r="F67" s="48" t="s">
        <v>907</v>
      </c>
      <c r="G67" s="48" t="s">
        <v>907</v>
      </c>
      <c r="H67" s="48" t="s">
        <v>907</v>
      </c>
      <c r="I67" s="48" t="s">
        <v>907</v>
      </c>
      <c r="J67" s="48" t="s">
        <v>907</v>
      </c>
      <c r="K67" s="48" t="s">
        <v>907</v>
      </c>
      <c r="L67" s="48" t="s">
        <v>907</v>
      </c>
      <c r="M67" s="48" t="s">
        <v>907</v>
      </c>
      <c r="N67" s="48" t="s">
        <v>907</v>
      </c>
      <c r="O67" s="48" t="s">
        <v>907</v>
      </c>
      <c r="P67" s="48" t="s">
        <v>907</v>
      </c>
      <c r="Q67" s="48" t="s">
        <v>907</v>
      </c>
      <c r="R67" s="48" t="s">
        <v>907</v>
      </c>
      <c r="S67" s="48" t="s">
        <v>907</v>
      </c>
      <c r="T67" s="48" t="s">
        <v>907</v>
      </c>
      <c r="U67" s="48" t="s">
        <v>907</v>
      </c>
      <c r="V67" s="48" t="s">
        <v>907</v>
      </c>
      <c r="W67" s="48" t="s">
        <v>907</v>
      </c>
      <c r="X67" s="48" t="s">
        <v>907</v>
      </c>
      <c r="Y67" s="48" t="s">
        <v>907</v>
      </c>
      <c r="Z67" s="48" t="s">
        <v>907</v>
      </c>
      <c r="AA67" s="48" t="s">
        <v>907</v>
      </c>
      <c r="AB67" s="48" t="s">
        <v>907</v>
      </c>
      <c r="AC67" s="48" t="s">
        <v>907</v>
      </c>
      <c r="AD67" s="48" t="s">
        <v>907</v>
      </c>
      <c r="AE67" s="48" t="s">
        <v>907</v>
      </c>
      <c r="AF67" s="48" t="s">
        <v>907</v>
      </c>
      <c r="AG67" s="48" t="s">
        <v>907</v>
      </c>
      <c r="AH67" s="48" t="s">
        <v>907</v>
      </c>
      <c r="AI67" s="48" t="s">
        <v>907</v>
      </c>
      <c r="AJ67" s="48" t="s">
        <v>907</v>
      </c>
      <c r="AK67" s="48" t="s">
        <v>907</v>
      </c>
      <c r="AL67" s="48" t="s">
        <v>907</v>
      </c>
      <c r="AM67" s="48" t="s">
        <v>907</v>
      </c>
      <c r="AN67" s="48" t="s">
        <v>907</v>
      </c>
      <c r="AO67" s="48" t="s">
        <v>907</v>
      </c>
      <c r="AP67" s="48" t="s">
        <v>907</v>
      </c>
      <c r="AQ67" s="48" t="s">
        <v>907</v>
      </c>
      <c r="AR67" s="48" t="s">
        <v>907</v>
      </c>
      <c r="AS67" s="48" t="s">
        <v>907</v>
      </c>
      <c r="AT67" s="48" t="s">
        <v>907</v>
      </c>
      <c r="AU67" s="48" t="s">
        <v>907</v>
      </c>
      <c r="AV67" s="48" t="s">
        <v>907</v>
      </c>
      <c r="AW67" s="48" t="s">
        <v>907</v>
      </c>
      <c r="AX67" s="48" t="s">
        <v>907</v>
      </c>
      <c r="AY67" s="48" t="s">
        <v>907</v>
      </c>
      <c r="AZ67" s="48" t="s">
        <v>907</v>
      </c>
    </row>
    <row r="68" spans="2:52" ht="63" x14ac:dyDescent="0.25">
      <c r="B68" s="61" t="s">
        <v>838</v>
      </c>
      <c r="C68" s="32" t="s">
        <v>955</v>
      </c>
      <c r="D68" s="34" t="s">
        <v>909</v>
      </c>
      <c r="E68" s="48" t="s">
        <v>907</v>
      </c>
      <c r="F68" s="48" t="s">
        <v>907</v>
      </c>
      <c r="G68" s="48" t="s">
        <v>907</v>
      </c>
      <c r="H68" s="48" t="s">
        <v>907</v>
      </c>
      <c r="I68" s="48" t="s">
        <v>907</v>
      </c>
      <c r="J68" s="48" t="s">
        <v>907</v>
      </c>
      <c r="K68" s="48" t="s">
        <v>907</v>
      </c>
      <c r="L68" s="48" t="s">
        <v>907</v>
      </c>
      <c r="M68" s="48" t="s">
        <v>907</v>
      </c>
      <c r="N68" s="48" t="s">
        <v>907</v>
      </c>
      <c r="O68" s="48" t="s">
        <v>907</v>
      </c>
      <c r="P68" s="48" t="s">
        <v>907</v>
      </c>
      <c r="Q68" s="48" t="s">
        <v>907</v>
      </c>
      <c r="R68" s="48" t="s">
        <v>907</v>
      </c>
      <c r="S68" s="48" t="s">
        <v>907</v>
      </c>
      <c r="T68" s="48" t="s">
        <v>907</v>
      </c>
      <c r="U68" s="48" t="s">
        <v>907</v>
      </c>
      <c r="V68" s="48" t="s">
        <v>907</v>
      </c>
      <c r="W68" s="48" t="s">
        <v>907</v>
      </c>
      <c r="X68" s="48" t="s">
        <v>907</v>
      </c>
      <c r="Y68" s="48" t="s">
        <v>907</v>
      </c>
      <c r="Z68" s="48" t="s">
        <v>907</v>
      </c>
      <c r="AA68" s="48" t="s">
        <v>907</v>
      </c>
      <c r="AB68" s="48" t="s">
        <v>907</v>
      </c>
      <c r="AC68" s="48" t="s">
        <v>907</v>
      </c>
      <c r="AD68" s="48" t="s">
        <v>907</v>
      </c>
      <c r="AE68" s="48" t="s">
        <v>907</v>
      </c>
      <c r="AF68" s="48" t="s">
        <v>907</v>
      </c>
      <c r="AG68" s="48" t="s">
        <v>907</v>
      </c>
      <c r="AH68" s="48" t="s">
        <v>907</v>
      </c>
      <c r="AI68" s="48" t="s">
        <v>907</v>
      </c>
      <c r="AJ68" s="48" t="s">
        <v>907</v>
      </c>
      <c r="AK68" s="48" t="s">
        <v>907</v>
      </c>
      <c r="AL68" s="48" t="s">
        <v>907</v>
      </c>
      <c r="AM68" s="48" t="s">
        <v>907</v>
      </c>
      <c r="AN68" s="48" t="s">
        <v>907</v>
      </c>
      <c r="AO68" s="48" t="s">
        <v>907</v>
      </c>
      <c r="AP68" s="48" t="s">
        <v>907</v>
      </c>
      <c r="AQ68" s="48" t="s">
        <v>907</v>
      </c>
      <c r="AR68" s="48" t="s">
        <v>907</v>
      </c>
      <c r="AS68" s="48" t="s">
        <v>907</v>
      </c>
      <c r="AT68" s="48" t="s">
        <v>907</v>
      </c>
      <c r="AU68" s="48" t="s">
        <v>907</v>
      </c>
      <c r="AV68" s="48" t="s">
        <v>907</v>
      </c>
      <c r="AW68" s="48" t="s">
        <v>907</v>
      </c>
      <c r="AX68" s="48" t="s">
        <v>907</v>
      </c>
      <c r="AY68" s="48" t="s">
        <v>907</v>
      </c>
      <c r="AZ68" s="48" t="s">
        <v>907</v>
      </c>
    </row>
    <row r="69" spans="2:52" ht="47.25" x14ac:dyDescent="0.25">
      <c r="B69" s="61" t="s">
        <v>956</v>
      </c>
      <c r="C69" s="32" t="s">
        <v>957</v>
      </c>
      <c r="D69" s="34" t="s">
        <v>909</v>
      </c>
      <c r="E69" s="48" t="s">
        <v>907</v>
      </c>
      <c r="F69" s="48" t="s">
        <v>907</v>
      </c>
      <c r="G69" s="48" t="s">
        <v>907</v>
      </c>
      <c r="H69" s="48" t="s">
        <v>907</v>
      </c>
      <c r="I69" s="48" t="s">
        <v>907</v>
      </c>
      <c r="J69" s="48" t="s">
        <v>907</v>
      </c>
      <c r="K69" s="48" t="s">
        <v>907</v>
      </c>
      <c r="L69" s="48" t="s">
        <v>907</v>
      </c>
      <c r="M69" s="48" t="s">
        <v>907</v>
      </c>
      <c r="N69" s="48" t="s">
        <v>907</v>
      </c>
      <c r="O69" s="48" t="s">
        <v>907</v>
      </c>
      <c r="P69" s="48" t="s">
        <v>907</v>
      </c>
      <c r="Q69" s="48" t="s">
        <v>907</v>
      </c>
      <c r="R69" s="48" t="s">
        <v>907</v>
      </c>
      <c r="S69" s="48" t="s">
        <v>907</v>
      </c>
      <c r="T69" s="48" t="s">
        <v>907</v>
      </c>
      <c r="U69" s="48" t="s">
        <v>907</v>
      </c>
      <c r="V69" s="48" t="s">
        <v>907</v>
      </c>
      <c r="W69" s="48" t="s">
        <v>907</v>
      </c>
      <c r="X69" s="48" t="s">
        <v>907</v>
      </c>
      <c r="Y69" s="48" t="s">
        <v>907</v>
      </c>
      <c r="Z69" s="48" t="s">
        <v>907</v>
      </c>
      <c r="AA69" s="48" t="s">
        <v>907</v>
      </c>
      <c r="AB69" s="48" t="s">
        <v>907</v>
      </c>
      <c r="AC69" s="48" t="s">
        <v>907</v>
      </c>
      <c r="AD69" s="48" t="s">
        <v>907</v>
      </c>
      <c r="AE69" s="48" t="s">
        <v>907</v>
      </c>
      <c r="AF69" s="48" t="s">
        <v>907</v>
      </c>
      <c r="AG69" s="48" t="s">
        <v>907</v>
      </c>
      <c r="AH69" s="48" t="s">
        <v>907</v>
      </c>
      <c r="AI69" s="48" t="s">
        <v>907</v>
      </c>
      <c r="AJ69" s="48" t="s">
        <v>907</v>
      </c>
      <c r="AK69" s="48" t="s">
        <v>907</v>
      </c>
      <c r="AL69" s="48" t="s">
        <v>907</v>
      </c>
      <c r="AM69" s="48" t="s">
        <v>907</v>
      </c>
      <c r="AN69" s="48" t="s">
        <v>907</v>
      </c>
      <c r="AO69" s="48" t="s">
        <v>907</v>
      </c>
      <c r="AP69" s="48" t="s">
        <v>907</v>
      </c>
      <c r="AQ69" s="48" t="s">
        <v>907</v>
      </c>
      <c r="AR69" s="48" t="s">
        <v>907</v>
      </c>
      <c r="AS69" s="48" t="s">
        <v>907</v>
      </c>
      <c r="AT69" s="48" t="s">
        <v>907</v>
      </c>
      <c r="AU69" s="48" t="s">
        <v>907</v>
      </c>
      <c r="AV69" s="48" t="s">
        <v>907</v>
      </c>
      <c r="AW69" s="48" t="s">
        <v>907</v>
      </c>
      <c r="AX69" s="48" t="s">
        <v>907</v>
      </c>
      <c r="AY69" s="48" t="s">
        <v>907</v>
      </c>
      <c r="AZ69" s="48" t="s">
        <v>907</v>
      </c>
    </row>
    <row r="70" spans="2:52" ht="63" x14ac:dyDescent="0.25">
      <c r="B70" s="61" t="s">
        <v>958</v>
      </c>
      <c r="C70" s="32" t="s">
        <v>959</v>
      </c>
      <c r="D70" s="33" t="s">
        <v>909</v>
      </c>
      <c r="E70" s="48" t="s">
        <v>907</v>
      </c>
      <c r="F70" s="48" t="s">
        <v>907</v>
      </c>
      <c r="G70" s="48" t="s">
        <v>907</v>
      </c>
      <c r="H70" s="48" t="s">
        <v>907</v>
      </c>
      <c r="I70" s="48" t="s">
        <v>907</v>
      </c>
      <c r="J70" s="48" t="s">
        <v>907</v>
      </c>
      <c r="K70" s="48" t="s">
        <v>907</v>
      </c>
      <c r="L70" s="48" t="s">
        <v>907</v>
      </c>
      <c r="M70" s="48" t="s">
        <v>907</v>
      </c>
      <c r="N70" s="48" t="s">
        <v>907</v>
      </c>
      <c r="O70" s="48" t="s">
        <v>907</v>
      </c>
      <c r="P70" s="48" t="s">
        <v>907</v>
      </c>
      <c r="Q70" s="48" t="s">
        <v>907</v>
      </c>
      <c r="R70" s="48" t="s">
        <v>907</v>
      </c>
      <c r="S70" s="48" t="s">
        <v>907</v>
      </c>
      <c r="T70" s="48" t="s">
        <v>907</v>
      </c>
      <c r="U70" s="48" t="s">
        <v>907</v>
      </c>
      <c r="V70" s="48" t="s">
        <v>907</v>
      </c>
      <c r="W70" s="48" t="s">
        <v>907</v>
      </c>
      <c r="X70" s="48" t="s">
        <v>907</v>
      </c>
      <c r="Y70" s="48" t="s">
        <v>907</v>
      </c>
      <c r="Z70" s="48" t="s">
        <v>907</v>
      </c>
      <c r="AA70" s="48" t="s">
        <v>907</v>
      </c>
      <c r="AB70" s="48" t="s">
        <v>907</v>
      </c>
      <c r="AC70" s="48" t="s">
        <v>907</v>
      </c>
      <c r="AD70" s="48" t="s">
        <v>907</v>
      </c>
      <c r="AE70" s="48" t="s">
        <v>907</v>
      </c>
      <c r="AF70" s="48" t="s">
        <v>907</v>
      </c>
      <c r="AG70" s="48" t="s">
        <v>907</v>
      </c>
      <c r="AH70" s="48" t="s">
        <v>907</v>
      </c>
      <c r="AI70" s="48" t="s">
        <v>907</v>
      </c>
      <c r="AJ70" s="48" t="s">
        <v>907</v>
      </c>
      <c r="AK70" s="48" t="s">
        <v>907</v>
      </c>
      <c r="AL70" s="48" t="s">
        <v>907</v>
      </c>
      <c r="AM70" s="48" t="s">
        <v>907</v>
      </c>
      <c r="AN70" s="48" t="s">
        <v>907</v>
      </c>
      <c r="AO70" s="48" t="s">
        <v>907</v>
      </c>
      <c r="AP70" s="48" t="s">
        <v>907</v>
      </c>
      <c r="AQ70" s="48" t="s">
        <v>907</v>
      </c>
      <c r="AR70" s="48" t="s">
        <v>907</v>
      </c>
      <c r="AS70" s="48" t="s">
        <v>907</v>
      </c>
      <c r="AT70" s="48" t="s">
        <v>907</v>
      </c>
      <c r="AU70" s="48" t="s">
        <v>907</v>
      </c>
      <c r="AV70" s="48" t="s">
        <v>907</v>
      </c>
      <c r="AW70" s="48" t="s">
        <v>907</v>
      </c>
      <c r="AX70" s="48" t="s">
        <v>907</v>
      </c>
      <c r="AY70" s="48" t="s">
        <v>907</v>
      </c>
      <c r="AZ70" s="48" t="s">
        <v>907</v>
      </c>
    </row>
    <row r="71" spans="2:52" ht="47.25" x14ac:dyDescent="0.25">
      <c r="B71" s="61" t="s">
        <v>839</v>
      </c>
      <c r="C71" s="32" t="s">
        <v>960</v>
      </c>
      <c r="D71" s="34" t="s">
        <v>909</v>
      </c>
      <c r="E71" s="48" t="s">
        <v>907</v>
      </c>
      <c r="F71" s="48" t="s">
        <v>907</v>
      </c>
      <c r="G71" s="48" t="s">
        <v>907</v>
      </c>
      <c r="H71" s="48" t="s">
        <v>907</v>
      </c>
      <c r="I71" s="48" t="s">
        <v>907</v>
      </c>
      <c r="J71" s="48" t="s">
        <v>907</v>
      </c>
      <c r="K71" s="48" t="s">
        <v>907</v>
      </c>
      <c r="L71" s="48" t="s">
        <v>907</v>
      </c>
      <c r="M71" s="48" t="s">
        <v>907</v>
      </c>
      <c r="N71" s="48" t="s">
        <v>907</v>
      </c>
      <c r="O71" s="48" t="s">
        <v>907</v>
      </c>
      <c r="P71" s="48" t="s">
        <v>907</v>
      </c>
      <c r="Q71" s="48" t="s">
        <v>907</v>
      </c>
      <c r="R71" s="48" t="s">
        <v>907</v>
      </c>
      <c r="S71" s="48" t="s">
        <v>907</v>
      </c>
      <c r="T71" s="48" t="s">
        <v>907</v>
      </c>
      <c r="U71" s="48" t="s">
        <v>907</v>
      </c>
      <c r="V71" s="48" t="s">
        <v>907</v>
      </c>
      <c r="W71" s="48" t="s">
        <v>907</v>
      </c>
      <c r="X71" s="48" t="s">
        <v>907</v>
      </c>
      <c r="Y71" s="48" t="s">
        <v>907</v>
      </c>
      <c r="Z71" s="48" t="s">
        <v>907</v>
      </c>
      <c r="AA71" s="48" t="s">
        <v>907</v>
      </c>
      <c r="AB71" s="48" t="s">
        <v>907</v>
      </c>
      <c r="AC71" s="48" t="s">
        <v>907</v>
      </c>
      <c r="AD71" s="48" t="s">
        <v>907</v>
      </c>
      <c r="AE71" s="48" t="s">
        <v>907</v>
      </c>
      <c r="AF71" s="48" t="s">
        <v>907</v>
      </c>
      <c r="AG71" s="48" t="s">
        <v>907</v>
      </c>
      <c r="AH71" s="48" t="s">
        <v>907</v>
      </c>
      <c r="AI71" s="48" t="s">
        <v>907</v>
      </c>
      <c r="AJ71" s="48" t="s">
        <v>907</v>
      </c>
      <c r="AK71" s="48" t="s">
        <v>907</v>
      </c>
      <c r="AL71" s="48" t="s">
        <v>907</v>
      </c>
      <c r="AM71" s="48" t="s">
        <v>907</v>
      </c>
      <c r="AN71" s="48" t="s">
        <v>907</v>
      </c>
      <c r="AO71" s="48" t="s">
        <v>907</v>
      </c>
      <c r="AP71" s="48" t="s">
        <v>907</v>
      </c>
      <c r="AQ71" s="48" t="s">
        <v>907</v>
      </c>
      <c r="AR71" s="48" t="s">
        <v>907</v>
      </c>
      <c r="AS71" s="48" t="s">
        <v>907</v>
      </c>
      <c r="AT71" s="48" t="s">
        <v>907</v>
      </c>
      <c r="AU71" s="48" t="s">
        <v>907</v>
      </c>
      <c r="AV71" s="48" t="s">
        <v>907</v>
      </c>
      <c r="AW71" s="48" t="s">
        <v>907</v>
      </c>
      <c r="AX71" s="48" t="s">
        <v>907</v>
      </c>
      <c r="AY71" s="48" t="s">
        <v>907</v>
      </c>
      <c r="AZ71" s="48" t="s">
        <v>907</v>
      </c>
    </row>
    <row r="72" spans="2:52" ht="47.25" x14ac:dyDescent="0.25">
      <c r="B72" s="61" t="s">
        <v>490</v>
      </c>
      <c r="C72" s="32" t="s">
        <v>961</v>
      </c>
      <c r="D72" s="33" t="s">
        <v>909</v>
      </c>
      <c r="E72" s="48" t="s">
        <v>907</v>
      </c>
      <c r="F72" s="48" t="s">
        <v>907</v>
      </c>
      <c r="G72" s="48" t="s">
        <v>907</v>
      </c>
      <c r="H72" s="48" t="s">
        <v>907</v>
      </c>
      <c r="I72" s="48" t="s">
        <v>907</v>
      </c>
      <c r="J72" s="48" t="s">
        <v>907</v>
      </c>
      <c r="K72" s="48" t="s">
        <v>907</v>
      </c>
      <c r="L72" s="48" t="s">
        <v>907</v>
      </c>
      <c r="M72" s="48" t="s">
        <v>907</v>
      </c>
      <c r="N72" s="48" t="s">
        <v>907</v>
      </c>
      <c r="O72" s="48" t="s">
        <v>907</v>
      </c>
      <c r="P72" s="48" t="s">
        <v>907</v>
      </c>
      <c r="Q72" s="48" t="s">
        <v>907</v>
      </c>
      <c r="R72" s="48" t="s">
        <v>907</v>
      </c>
      <c r="S72" s="48" t="s">
        <v>907</v>
      </c>
      <c r="T72" s="48" t="s">
        <v>907</v>
      </c>
      <c r="U72" s="48" t="s">
        <v>907</v>
      </c>
      <c r="V72" s="48" t="s">
        <v>907</v>
      </c>
      <c r="W72" s="48" t="s">
        <v>907</v>
      </c>
      <c r="X72" s="48" t="s">
        <v>907</v>
      </c>
      <c r="Y72" s="48" t="s">
        <v>907</v>
      </c>
      <c r="Z72" s="48" t="s">
        <v>907</v>
      </c>
      <c r="AA72" s="48" t="s">
        <v>907</v>
      </c>
      <c r="AB72" s="48" t="s">
        <v>907</v>
      </c>
      <c r="AC72" s="48" t="s">
        <v>907</v>
      </c>
      <c r="AD72" s="48" t="s">
        <v>907</v>
      </c>
      <c r="AE72" s="48" t="s">
        <v>907</v>
      </c>
      <c r="AF72" s="48" t="s">
        <v>907</v>
      </c>
      <c r="AG72" s="48" t="s">
        <v>907</v>
      </c>
      <c r="AH72" s="48" t="s">
        <v>907</v>
      </c>
      <c r="AI72" s="48" t="s">
        <v>907</v>
      </c>
      <c r="AJ72" s="48" t="s">
        <v>907</v>
      </c>
      <c r="AK72" s="48" t="s">
        <v>907</v>
      </c>
      <c r="AL72" s="48" t="s">
        <v>907</v>
      </c>
      <c r="AM72" s="48" t="s">
        <v>907</v>
      </c>
      <c r="AN72" s="48" t="s">
        <v>907</v>
      </c>
      <c r="AO72" s="48" t="s">
        <v>907</v>
      </c>
      <c r="AP72" s="48" t="s">
        <v>907</v>
      </c>
      <c r="AQ72" s="48" t="s">
        <v>907</v>
      </c>
      <c r="AR72" s="48" t="s">
        <v>907</v>
      </c>
      <c r="AS72" s="48" t="s">
        <v>907</v>
      </c>
      <c r="AT72" s="48" t="s">
        <v>907</v>
      </c>
      <c r="AU72" s="48" t="s">
        <v>907</v>
      </c>
      <c r="AV72" s="48" t="s">
        <v>907</v>
      </c>
      <c r="AW72" s="48" t="s">
        <v>907</v>
      </c>
      <c r="AX72" s="48" t="s">
        <v>907</v>
      </c>
      <c r="AY72" s="48" t="s">
        <v>907</v>
      </c>
      <c r="AZ72" s="48" t="s">
        <v>907</v>
      </c>
    </row>
    <row r="73" spans="2:52" ht="47.25" x14ac:dyDescent="0.25">
      <c r="B73" s="61" t="s">
        <v>494</v>
      </c>
      <c r="C73" s="32" t="s">
        <v>962</v>
      </c>
      <c r="D73" s="33" t="s">
        <v>909</v>
      </c>
      <c r="E73" s="48" t="s">
        <v>907</v>
      </c>
      <c r="F73" s="48" t="s">
        <v>907</v>
      </c>
      <c r="G73" s="48" t="s">
        <v>907</v>
      </c>
      <c r="H73" s="48" t="s">
        <v>907</v>
      </c>
      <c r="I73" s="48" t="s">
        <v>907</v>
      </c>
      <c r="J73" s="48" t="s">
        <v>907</v>
      </c>
      <c r="K73" s="48" t="s">
        <v>907</v>
      </c>
      <c r="L73" s="48" t="s">
        <v>907</v>
      </c>
      <c r="M73" s="48" t="s">
        <v>907</v>
      </c>
      <c r="N73" s="48" t="s">
        <v>907</v>
      </c>
      <c r="O73" s="48" t="s">
        <v>907</v>
      </c>
      <c r="P73" s="48" t="s">
        <v>907</v>
      </c>
      <c r="Q73" s="48" t="s">
        <v>907</v>
      </c>
      <c r="R73" s="48" t="s">
        <v>907</v>
      </c>
      <c r="S73" s="48" t="s">
        <v>907</v>
      </c>
      <c r="T73" s="48" t="s">
        <v>907</v>
      </c>
      <c r="U73" s="48" t="s">
        <v>907</v>
      </c>
      <c r="V73" s="48" t="s">
        <v>907</v>
      </c>
      <c r="W73" s="48" t="s">
        <v>907</v>
      </c>
      <c r="X73" s="48" t="s">
        <v>907</v>
      </c>
      <c r="Y73" s="48" t="s">
        <v>907</v>
      </c>
      <c r="Z73" s="48" t="s">
        <v>907</v>
      </c>
      <c r="AA73" s="48" t="s">
        <v>907</v>
      </c>
      <c r="AB73" s="48" t="s">
        <v>907</v>
      </c>
      <c r="AC73" s="48" t="s">
        <v>907</v>
      </c>
      <c r="AD73" s="48" t="s">
        <v>907</v>
      </c>
      <c r="AE73" s="48" t="s">
        <v>907</v>
      </c>
      <c r="AF73" s="48" t="s">
        <v>907</v>
      </c>
      <c r="AG73" s="48" t="s">
        <v>907</v>
      </c>
      <c r="AH73" s="48" t="s">
        <v>907</v>
      </c>
      <c r="AI73" s="48" t="s">
        <v>907</v>
      </c>
      <c r="AJ73" s="48" t="s">
        <v>907</v>
      </c>
      <c r="AK73" s="48" t="s">
        <v>907</v>
      </c>
      <c r="AL73" s="48" t="s">
        <v>907</v>
      </c>
      <c r="AM73" s="48" t="s">
        <v>907</v>
      </c>
      <c r="AN73" s="48" t="s">
        <v>907</v>
      </c>
      <c r="AO73" s="48" t="s">
        <v>907</v>
      </c>
      <c r="AP73" s="48" t="s">
        <v>907</v>
      </c>
      <c r="AQ73" s="48" t="s">
        <v>907</v>
      </c>
      <c r="AR73" s="48" t="s">
        <v>907</v>
      </c>
      <c r="AS73" s="48" t="s">
        <v>907</v>
      </c>
      <c r="AT73" s="48" t="s">
        <v>907</v>
      </c>
      <c r="AU73" s="48" t="s">
        <v>907</v>
      </c>
      <c r="AV73" s="48" t="s">
        <v>907</v>
      </c>
      <c r="AW73" s="48" t="s">
        <v>907</v>
      </c>
      <c r="AX73" s="48" t="s">
        <v>907</v>
      </c>
      <c r="AY73" s="48" t="s">
        <v>907</v>
      </c>
      <c r="AZ73" s="48" t="s">
        <v>907</v>
      </c>
    </row>
    <row r="74" spans="2:52" ht="47.25" x14ac:dyDescent="0.25">
      <c r="B74" s="61" t="s">
        <v>495</v>
      </c>
      <c r="C74" s="32" t="s">
        <v>963</v>
      </c>
      <c r="D74" s="33" t="s">
        <v>909</v>
      </c>
      <c r="E74" s="48" t="s">
        <v>907</v>
      </c>
      <c r="F74" s="48" t="s">
        <v>907</v>
      </c>
      <c r="G74" s="48" t="s">
        <v>907</v>
      </c>
      <c r="H74" s="48" t="s">
        <v>907</v>
      </c>
      <c r="I74" s="48" t="s">
        <v>907</v>
      </c>
      <c r="J74" s="48" t="s">
        <v>907</v>
      </c>
      <c r="K74" s="48" t="s">
        <v>907</v>
      </c>
      <c r="L74" s="48" t="s">
        <v>907</v>
      </c>
      <c r="M74" s="48" t="s">
        <v>907</v>
      </c>
      <c r="N74" s="48" t="s">
        <v>907</v>
      </c>
      <c r="O74" s="48" t="s">
        <v>907</v>
      </c>
      <c r="P74" s="48" t="s">
        <v>907</v>
      </c>
      <c r="Q74" s="48" t="s">
        <v>907</v>
      </c>
      <c r="R74" s="48" t="s">
        <v>907</v>
      </c>
      <c r="S74" s="48" t="s">
        <v>907</v>
      </c>
      <c r="T74" s="48" t="s">
        <v>907</v>
      </c>
      <c r="U74" s="48" t="s">
        <v>907</v>
      </c>
      <c r="V74" s="48" t="s">
        <v>907</v>
      </c>
      <c r="W74" s="48" t="s">
        <v>907</v>
      </c>
      <c r="X74" s="48" t="s">
        <v>907</v>
      </c>
      <c r="Y74" s="48" t="s">
        <v>907</v>
      </c>
      <c r="Z74" s="48" t="s">
        <v>907</v>
      </c>
      <c r="AA74" s="48" t="s">
        <v>907</v>
      </c>
      <c r="AB74" s="48" t="s">
        <v>907</v>
      </c>
      <c r="AC74" s="48" t="s">
        <v>907</v>
      </c>
      <c r="AD74" s="48" t="s">
        <v>907</v>
      </c>
      <c r="AE74" s="48" t="s">
        <v>907</v>
      </c>
      <c r="AF74" s="48" t="s">
        <v>907</v>
      </c>
      <c r="AG74" s="48" t="s">
        <v>907</v>
      </c>
      <c r="AH74" s="48" t="s">
        <v>907</v>
      </c>
      <c r="AI74" s="48" t="s">
        <v>907</v>
      </c>
      <c r="AJ74" s="48" t="s">
        <v>907</v>
      </c>
      <c r="AK74" s="48" t="s">
        <v>907</v>
      </c>
      <c r="AL74" s="48" t="s">
        <v>907</v>
      </c>
      <c r="AM74" s="48" t="s">
        <v>907</v>
      </c>
      <c r="AN74" s="48" t="s">
        <v>907</v>
      </c>
      <c r="AO74" s="48" t="s">
        <v>907</v>
      </c>
      <c r="AP74" s="48" t="s">
        <v>907</v>
      </c>
      <c r="AQ74" s="48" t="s">
        <v>907</v>
      </c>
      <c r="AR74" s="48" t="s">
        <v>907</v>
      </c>
      <c r="AS74" s="48" t="s">
        <v>907</v>
      </c>
      <c r="AT74" s="48" t="s">
        <v>907</v>
      </c>
      <c r="AU74" s="48" t="s">
        <v>907</v>
      </c>
      <c r="AV74" s="48" t="s">
        <v>907</v>
      </c>
      <c r="AW74" s="48" t="s">
        <v>907</v>
      </c>
      <c r="AX74" s="48" t="s">
        <v>907</v>
      </c>
      <c r="AY74" s="48" t="s">
        <v>907</v>
      </c>
      <c r="AZ74" s="48" t="s">
        <v>907</v>
      </c>
    </row>
    <row r="75" spans="2:52" ht="47.25" x14ac:dyDescent="0.25">
      <c r="B75" s="61" t="s">
        <v>496</v>
      </c>
      <c r="C75" s="32" t="s">
        <v>964</v>
      </c>
      <c r="D75" s="33" t="s">
        <v>909</v>
      </c>
      <c r="E75" s="48" t="s">
        <v>907</v>
      </c>
      <c r="F75" s="48" t="s">
        <v>907</v>
      </c>
      <c r="G75" s="48" t="s">
        <v>907</v>
      </c>
      <c r="H75" s="48" t="s">
        <v>907</v>
      </c>
      <c r="I75" s="48" t="s">
        <v>907</v>
      </c>
      <c r="J75" s="48" t="s">
        <v>907</v>
      </c>
      <c r="K75" s="48" t="s">
        <v>907</v>
      </c>
      <c r="L75" s="48" t="s">
        <v>907</v>
      </c>
      <c r="M75" s="48" t="s">
        <v>907</v>
      </c>
      <c r="N75" s="48" t="s">
        <v>907</v>
      </c>
      <c r="O75" s="48" t="s">
        <v>907</v>
      </c>
      <c r="P75" s="48" t="s">
        <v>907</v>
      </c>
      <c r="Q75" s="48" t="s">
        <v>907</v>
      </c>
      <c r="R75" s="48" t="s">
        <v>907</v>
      </c>
      <c r="S75" s="48" t="s">
        <v>907</v>
      </c>
      <c r="T75" s="48" t="s">
        <v>907</v>
      </c>
      <c r="U75" s="48" t="s">
        <v>907</v>
      </c>
      <c r="V75" s="48" t="s">
        <v>907</v>
      </c>
      <c r="W75" s="48" t="s">
        <v>907</v>
      </c>
      <c r="X75" s="48" t="s">
        <v>907</v>
      </c>
      <c r="Y75" s="48" t="s">
        <v>907</v>
      </c>
      <c r="Z75" s="48" t="s">
        <v>907</v>
      </c>
      <c r="AA75" s="48" t="s">
        <v>907</v>
      </c>
      <c r="AB75" s="48" t="s">
        <v>907</v>
      </c>
      <c r="AC75" s="48" t="s">
        <v>907</v>
      </c>
      <c r="AD75" s="48" t="s">
        <v>907</v>
      </c>
      <c r="AE75" s="48" t="s">
        <v>907</v>
      </c>
      <c r="AF75" s="48" t="s">
        <v>907</v>
      </c>
      <c r="AG75" s="48" t="s">
        <v>907</v>
      </c>
      <c r="AH75" s="48" t="s">
        <v>907</v>
      </c>
      <c r="AI75" s="48" t="s">
        <v>907</v>
      </c>
      <c r="AJ75" s="48" t="s">
        <v>907</v>
      </c>
      <c r="AK75" s="48" t="s">
        <v>907</v>
      </c>
      <c r="AL75" s="48" t="s">
        <v>907</v>
      </c>
      <c r="AM75" s="48" t="s">
        <v>907</v>
      </c>
      <c r="AN75" s="48" t="s">
        <v>907</v>
      </c>
      <c r="AO75" s="48" t="s">
        <v>907</v>
      </c>
      <c r="AP75" s="48" t="s">
        <v>907</v>
      </c>
      <c r="AQ75" s="48" t="s">
        <v>907</v>
      </c>
      <c r="AR75" s="48" t="s">
        <v>907</v>
      </c>
      <c r="AS75" s="48" t="s">
        <v>907</v>
      </c>
      <c r="AT75" s="48" t="s">
        <v>907</v>
      </c>
      <c r="AU75" s="48" t="s">
        <v>907</v>
      </c>
      <c r="AV75" s="48" t="s">
        <v>907</v>
      </c>
      <c r="AW75" s="48" t="s">
        <v>907</v>
      </c>
      <c r="AX75" s="48" t="s">
        <v>907</v>
      </c>
      <c r="AY75" s="48" t="s">
        <v>907</v>
      </c>
      <c r="AZ75" s="48" t="s">
        <v>907</v>
      </c>
    </row>
    <row r="76" spans="2:52" ht="63" x14ac:dyDescent="0.25">
      <c r="B76" s="61" t="s">
        <v>497</v>
      </c>
      <c r="C76" s="32" t="s">
        <v>965</v>
      </c>
      <c r="D76" s="33" t="s">
        <v>909</v>
      </c>
      <c r="E76" s="48" t="s">
        <v>907</v>
      </c>
      <c r="F76" s="48" t="s">
        <v>907</v>
      </c>
      <c r="G76" s="48" t="s">
        <v>907</v>
      </c>
      <c r="H76" s="48" t="s">
        <v>907</v>
      </c>
      <c r="I76" s="48" t="s">
        <v>907</v>
      </c>
      <c r="J76" s="48" t="s">
        <v>907</v>
      </c>
      <c r="K76" s="48" t="s">
        <v>907</v>
      </c>
      <c r="L76" s="48" t="s">
        <v>907</v>
      </c>
      <c r="M76" s="48" t="s">
        <v>907</v>
      </c>
      <c r="N76" s="48" t="s">
        <v>907</v>
      </c>
      <c r="O76" s="48" t="s">
        <v>907</v>
      </c>
      <c r="P76" s="48" t="s">
        <v>907</v>
      </c>
      <c r="Q76" s="48" t="s">
        <v>907</v>
      </c>
      <c r="R76" s="48" t="s">
        <v>907</v>
      </c>
      <c r="S76" s="48" t="s">
        <v>907</v>
      </c>
      <c r="T76" s="48" t="s">
        <v>907</v>
      </c>
      <c r="U76" s="48" t="s">
        <v>907</v>
      </c>
      <c r="V76" s="48" t="s">
        <v>907</v>
      </c>
      <c r="W76" s="48" t="s">
        <v>907</v>
      </c>
      <c r="X76" s="48" t="s">
        <v>907</v>
      </c>
      <c r="Y76" s="48" t="s">
        <v>907</v>
      </c>
      <c r="Z76" s="48" t="s">
        <v>907</v>
      </c>
      <c r="AA76" s="48" t="s">
        <v>907</v>
      </c>
      <c r="AB76" s="48" t="s">
        <v>907</v>
      </c>
      <c r="AC76" s="48" t="s">
        <v>907</v>
      </c>
      <c r="AD76" s="48" t="s">
        <v>907</v>
      </c>
      <c r="AE76" s="48" t="s">
        <v>907</v>
      </c>
      <c r="AF76" s="48" t="s">
        <v>907</v>
      </c>
      <c r="AG76" s="48" t="s">
        <v>907</v>
      </c>
      <c r="AH76" s="48" t="s">
        <v>907</v>
      </c>
      <c r="AI76" s="48" t="s">
        <v>907</v>
      </c>
      <c r="AJ76" s="48" t="s">
        <v>907</v>
      </c>
      <c r="AK76" s="48" t="s">
        <v>907</v>
      </c>
      <c r="AL76" s="48" t="s">
        <v>907</v>
      </c>
      <c r="AM76" s="48" t="s">
        <v>907</v>
      </c>
      <c r="AN76" s="48" t="s">
        <v>907</v>
      </c>
      <c r="AO76" s="48" t="s">
        <v>907</v>
      </c>
      <c r="AP76" s="48" t="s">
        <v>907</v>
      </c>
      <c r="AQ76" s="48" t="s">
        <v>907</v>
      </c>
      <c r="AR76" s="48" t="s">
        <v>907</v>
      </c>
      <c r="AS76" s="48" t="s">
        <v>907</v>
      </c>
      <c r="AT76" s="48" t="s">
        <v>907</v>
      </c>
      <c r="AU76" s="48" t="s">
        <v>907</v>
      </c>
      <c r="AV76" s="48" t="s">
        <v>907</v>
      </c>
      <c r="AW76" s="48" t="s">
        <v>907</v>
      </c>
      <c r="AX76" s="48" t="s">
        <v>907</v>
      </c>
      <c r="AY76" s="48" t="s">
        <v>907</v>
      </c>
      <c r="AZ76" s="48" t="s">
        <v>907</v>
      </c>
    </row>
    <row r="77" spans="2:52" ht="63" x14ac:dyDescent="0.25">
      <c r="B77" s="61" t="s">
        <v>498</v>
      </c>
      <c r="C77" s="32" t="s">
        <v>966</v>
      </c>
      <c r="D77" s="33" t="s">
        <v>909</v>
      </c>
      <c r="E77" s="48" t="s">
        <v>907</v>
      </c>
      <c r="F77" s="48" t="s">
        <v>907</v>
      </c>
      <c r="G77" s="48" t="s">
        <v>907</v>
      </c>
      <c r="H77" s="48" t="s">
        <v>907</v>
      </c>
      <c r="I77" s="48" t="s">
        <v>907</v>
      </c>
      <c r="J77" s="48" t="s">
        <v>907</v>
      </c>
      <c r="K77" s="48" t="s">
        <v>907</v>
      </c>
      <c r="L77" s="48" t="s">
        <v>907</v>
      </c>
      <c r="M77" s="48" t="s">
        <v>907</v>
      </c>
      <c r="N77" s="48" t="s">
        <v>907</v>
      </c>
      <c r="O77" s="48" t="s">
        <v>907</v>
      </c>
      <c r="P77" s="48" t="s">
        <v>907</v>
      </c>
      <c r="Q77" s="48" t="s">
        <v>907</v>
      </c>
      <c r="R77" s="48" t="s">
        <v>907</v>
      </c>
      <c r="S77" s="48" t="s">
        <v>907</v>
      </c>
      <c r="T77" s="48" t="s">
        <v>907</v>
      </c>
      <c r="U77" s="48" t="s">
        <v>907</v>
      </c>
      <c r="V77" s="48" t="s">
        <v>907</v>
      </c>
      <c r="W77" s="48" t="s">
        <v>907</v>
      </c>
      <c r="X77" s="48" t="s">
        <v>907</v>
      </c>
      <c r="Y77" s="48" t="s">
        <v>907</v>
      </c>
      <c r="Z77" s="48" t="s">
        <v>907</v>
      </c>
      <c r="AA77" s="48" t="s">
        <v>907</v>
      </c>
      <c r="AB77" s="48" t="s">
        <v>907</v>
      </c>
      <c r="AC77" s="48" t="s">
        <v>907</v>
      </c>
      <c r="AD77" s="48" t="s">
        <v>907</v>
      </c>
      <c r="AE77" s="48" t="s">
        <v>907</v>
      </c>
      <c r="AF77" s="48" t="s">
        <v>907</v>
      </c>
      <c r="AG77" s="48" t="s">
        <v>907</v>
      </c>
      <c r="AH77" s="48" t="s">
        <v>907</v>
      </c>
      <c r="AI77" s="48" t="s">
        <v>907</v>
      </c>
      <c r="AJ77" s="48" t="s">
        <v>907</v>
      </c>
      <c r="AK77" s="48" t="s">
        <v>907</v>
      </c>
      <c r="AL77" s="48" t="s">
        <v>907</v>
      </c>
      <c r="AM77" s="48" t="s">
        <v>907</v>
      </c>
      <c r="AN77" s="48" t="s">
        <v>907</v>
      </c>
      <c r="AO77" s="48" t="s">
        <v>907</v>
      </c>
      <c r="AP77" s="48" t="s">
        <v>907</v>
      </c>
      <c r="AQ77" s="48" t="s">
        <v>907</v>
      </c>
      <c r="AR77" s="48" t="s">
        <v>907</v>
      </c>
      <c r="AS77" s="48" t="s">
        <v>907</v>
      </c>
      <c r="AT77" s="48" t="s">
        <v>907</v>
      </c>
      <c r="AU77" s="48" t="s">
        <v>907</v>
      </c>
      <c r="AV77" s="48" t="s">
        <v>907</v>
      </c>
      <c r="AW77" s="48" t="s">
        <v>907</v>
      </c>
      <c r="AX77" s="48" t="s">
        <v>907</v>
      </c>
      <c r="AY77" s="48" t="s">
        <v>907</v>
      </c>
      <c r="AZ77" s="48" t="s">
        <v>907</v>
      </c>
    </row>
    <row r="78" spans="2:52" ht="63" x14ac:dyDescent="0.25">
      <c r="B78" s="61" t="s">
        <v>499</v>
      </c>
      <c r="C78" s="32" t="s">
        <v>967</v>
      </c>
      <c r="D78" s="33" t="s">
        <v>909</v>
      </c>
      <c r="E78" s="48" t="s">
        <v>907</v>
      </c>
      <c r="F78" s="48" t="s">
        <v>907</v>
      </c>
      <c r="G78" s="48" t="s">
        <v>907</v>
      </c>
      <c r="H78" s="48" t="s">
        <v>907</v>
      </c>
      <c r="I78" s="48" t="s">
        <v>907</v>
      </c>
      <c r="J78" s="48" t="s">
        <v>907</v>
      </c>
      <c r="K78" s="48" t="s">
        <v>907</v>
      </c>
      <c r="L78" s="48" t="s">
        <v>907</v>
      </c>
      <c r="M78" s="48" t="s">
        <v>907</v>
      </c>
      <c r="N78" s="48" t="s">
        <v>907</v>
      </c>
      <c r="O78" s="48" t="s">
        <v>907</v>
      </c>
      <c r="P78" s="48" t="s">
        <v>907</v>
      </c>
      <c r="Q78" s="48" t="s">
        <v>907</v>
      </c>
      <c r="R78" s="48" t="s">
        <v>907</v>
      </c>
      <c r="S78" s="48" t="s">
        <v>907</v>
      </c>
      <c r="T78" s="48" t="s">
        <v>907</v>
      </c>
      <c r="U78" s="48" t="s">
        <v>907</v>
      </c>
      <c r="V78" s="48" t="s">
        <v>907</v>
      </c>
      <c r="W78" s="48" t="s">
        <v>907</v>
      </c>
      <c r="X78" s="48" t="s">
        <v>907</v>
      </c>
      <c r="Y78" s="48" t="s">
        <v>907</v>
      </c>
      <c r="Z78" s="48" t="s">
        <v>907</v>
      </c>
      <c r="AA78" s="48" t="s">
        <v>907</v>
      </c>
      <c r="AB78" s="48" t="s">
        <v>907</v>
      </c>
      <c r="AC78" s="48" t="s">
        <v>907</v>
      </c>
      <c r="AD78" s="48" t="s">
        <v>907</v>
      </c>
      <c r="AE78" s="48" t="s">
        <v>907</v>
      </c>
      <c r="AF78" s="48" t="s">
        <v>907</v>
      </c>
      <c r="AG78" s="48" t="s">
        <v>907</v>
      </c>
      <c r="AH78" s="48" t="s">
        <v>907</v>
      </c>
      <c r="AI78" s="48" t="s">
        <v>907</v>
      </c>
      <c r="AJ78" s="48" t="s">
        <v>907</v>
      </c>
      <c r="AK78" s="48" t="s">
        <v>907</v>
      </c>
      <c r="AL78" s="48" t="s">
        <v>907</v>
      </c>
      <c r="AM78" s="48" t="s">
        <v>907</v>
      </c>
      <c r="AN78" s="48" t="s">
        <v>907</v>
      </c>
      <c r="AO78" s="48" t="s">
        <v>907</v>
      </c>
      <c r="AP78" s="48" t="s">
        <v>907</v>
      </c>
      <c r="AQ78" s="48" t="s">
        <v>907</v>
      </c>
      <c r="AR78" s="48" t="s">
        <v>907</v>
      </c>
      <c r="AS78" s="48" t="s">
        <v>907</v>
      </c>
      <c r="AT78" s="48" t="s">
        <v>907</v>
      </c>
      <c r="AU78" s="48" t="s">
        <v>907</v>
      </c>
      <c r="AV78" s="48" t="s">
        <v>907</v>
      </c>
      <c r="AW78" s="48" t="s">
        <v>907</v>
      </c>
      <c r="AX78" s="48" t="s">
        <v>907</v>
      </c>
      <c r="AY78" s="48" t="s">
        <v>907</v>
      </c>
      <c r="AZ78" s="48" t="s">
        <v>907</v>
      </c>
    </row>
    <row r="79" spans="2:52" ht="63" x14ac:dyDescent="0.25">
      <c r="B79" s="61" t="s">
        <v>968</v>
      </c>
      <c r="C79" s="32" t="s">
        <v>969</v>
      </c>
      <c r="D79" s="33" t="s">
        <v>909</v>
      </c>
      <c r="E79" s="48" t="s">
        <v>907</v>
      </c>
      <c r="F79" s="48" t="s">
        <v>907</v>
      </c>
      <c r="G79" s="48" t="s">
        <v>907</v>
      </c>
      <c r="H79" s="48" t="s">
        <v>907</v>
      </c>
      <c r="I79" s="48" t="s">
        <v>907</v>
      </c>
      <c r="J79" s="48" t="s">
        <v>907</v>
      </c>
      <c r="K79" s="48" t="s">
        <v>907</v>
      </c>
      <c r="L79" s="48" t="s">
        <v>907</v>
      </c>
      <c r="M79" s="48" t="s">
        <v>907</v>
      </c>
      <c r="N79" s="48" t="s">
        <v>907</v>
      </c>
      <c r="O79" s="48" t="s">
        <v>907</v>
      </c>
      <c r="P79" s="48" t="s">
        <v>907</v>
      </c>
      <c r="Q79" s="48" t="s">
        <v>907</v>
      </c>
      <c r="R79" s="48" t="s">
        <v>907</v>
      </c>
      <c r="S79" s="48" t="s">
        <v>907</v>
      </c>
      <c r="T79" s="48" t="s">
        <v>907</v>
      </c>
      <c r="U79" s="48" t="s">
        <v>907</v>
      </c>
      <c r="V79" s="48" t="s">
        <v>907</v>
      </c>
      <c r="W79" s="48" t="s">
        <v>907</v>
      </c>
      <c r="X79" s="48" t="s">
        <v>907</v>
      </c>
      <c r="Y79" s="48" t="s">
        <v>907</v>
      </c>
      <c r="Z79" s="48" t="s">
        <v>907</v>
      </c>
      <c r="AA79" s="48" t="s">
        <v>907</v>
      </c>
      <c r="AB79" s="48" t="s">
        <v>907</v>
      </c>
      <c r="AC79" s="48" t="s">
        <v>907</v>
      </c>
      <c r="AD79" s="48" t="s">
        <v>907</v>
      </c>
      <c r="AE79" s="48" t="s">
        <v>907</v>
      </c>
      <c r="AF79" s="48" t="s">
        <v>907</v>
      </c>
      <c r="AG79" s="48" t="s">
        <v>907</v>
      </c>
      <c r="AH79" s="48" t="s">
        <v>907</v>
      </c>
      <c r="AI79" s="48" t="s">
        <v>907</v>
      </c>
      <c r="AJ79" s="48" t="s">
        <v>907</v>
      </c>
      <c r="AK79" s="48" t="s">
        <v>907</v>
      </c>
      <c r="AL79" s="48" t="s">
        <v>907</v>
      </c>
      <c r="AM79" s="48" t="s">
        <v>907</v>
      </c>
      <c r="AN79" s="48" t="s">
        <v>907</v>
      </c>
      <c r="AO79" s="48" t="s">
        <v>907</v>
      </c>
      <c r="AP79" s="48" t="s">
        <v>907</v>
      </c>
      <c r="AQ79" s="48" t="s">
        <v>907</v>
      </c>
      <c r="AR79" s="48" t="s">
        <v>907</v>
      </c>
      <c r="AS79" s="48" t="s">
        <v>907</v>
      </c>
      <c r="AT79" s="48" t="s">
        <v>907</v>
      </c>
      <c r="AU79" s="48" t="s">
        <v>907</v>
      </c>
      <c r="AV79" s="48" t="s">
        <v>907</v>
      </c>
      <c r="AW79" s="48" t="s">
        <v>907</v>
      </c>
      <c r="AX79" s="48" t="s">
        <v>907</v>
      </c>
      <c r="AY79" s="48" t="s">
        <v>907</v>
      </c>
      <c r="AZ79" s="48" t="s">
        <v>907</v>
      </c>
    </row>
    <row r="80" spans="2:52" ht="63" x14ac:dyDescent="0.25">
      <c r="B80" s="61" t="s">
        <v>970</v>
      </c>
      <c r="C80" s="32" t="s">
        <v>971</v>
      </c>
      <c r="D80" s="33" t="s">
        <v>909</v>
      </c>
      <c r="E80" s="48" t="s">
        <v>907</v>
      </c>
      <c r="F80" s="48" t="s">
        <v>907</v>
      </c>
      <c r="G80" s="48" t="s">
        <v>907</v>
      </c>
      <c r="H80" s="48" t="s">
        <v>907</v>
      </c>
      <c r="I80" s="48" t="s">
        <v>907</v>
      </c>
      <c r="J80" s="48" t="s">
        <v>907</v>
      </c>
      <c r="K80" s="48" t="s">
        <v>907</v>
      </c>
      <c r="L80" s="48" t="s">
        <v>907</v>
      </c>
      <c r="M80" s="48" t="s">
        <v>907</v>
      </c>
      <c r="N80" s="48" t="s">
        <v>907</v>
      </c>
      <c r="O80" s="48" t="s">
        <v>907</v>
      </c>
      <c r="P80" s="48" t="s">
        <v>907</v>
      </c>
      <c r="Q80" s="48" t="s">
        <v>907</v>
      </c>
      <c r="R80" s="48" t="s">
        <v>907</v>
      </c>
      <c r="S80" s="48" t="s">
        <v>907</v>
      </c>
      <c r="T80" s="48" t="s">
        <v>907</v>
      </c>
      <c r="U80" s="48" t="s">
        <v>907</v>
      </c>
      <c r="V80" s="48" t="s">
        <v>907</v>
      </c>
      <c r="W80" s="48" t="s">
        <v>907</v>
      </c>
      <c r="X80" s="48" t="s">
        <v>907</v>
      </c>
      <c r="Y80" s="48" t="s">
        <v>907</v>
      </c>
      <c r="Z80" s="48" t="s">
        <v>907</v>
      </c>
      <c r="AA80" s="48" t="s">
        <v>907</v>
      </c>
      <c r="AB80" s="48" t="s">
        <v>907</v>
      </c>
      <c r="AC80" s="48" t="s">
        <v>907</v>
      </c>
      <c r="AD80" s="48" t="s">
        <v>907</v>
      </c>
      <c r="AE80" s="48" t="s">
        <v>907</v>
      </c>
      <c r="AF80" s="48" t="s">
        <v>907</v>
      </c>
      <c r="AG80" s="48" t="s">
        <v>907</v>
      </c>
      <c r="AH80" s="48" t="s">
        <v>907</v>
      </c>
      <c r="AI80" s="48" t="s">
        <v>907</v>
      </c>
      <c r="AJ80" s="48" t="s">
        <v>907</v>
      </c>
      <c r="AK80" s="48" t="s">
        <v>907</v>
      </c>
      <c r="AL80" s="48" t="s">
        <v>907</v>
      </c>
      <c r="AM80" s="48" t="s">
        <v>907</v>
      </c>
      <c r="AN80" s="48" t="s">
        <v>907</v>
      </c>
      <c r="AO80" s="48" t="s">
        <v>907</v>
      </c>
      <c r="AP80" s="48" t="s">
        <v>907</v>
      </c>
      <c r="AQ80" s="48" t="s">
        <v>907</v>
      </c>
      <c r="AR80" s="48" t="s">
        <v>907</v>
      </c>
      <c r="AS80" s="48" t="s">
        <v>907</v>
      </c>
      <c r="AT80" s="48" t="s">
        <v>907</v>
      </c>
      <c r="AU80" s="48" t="s">
        <v>907</v>
      </c>
      <c r="AV80" s="48" t="s">
        <v>907</v>
      </c>
      <c r="AW80" s="48" t="s">
        <v>907</v>
      </c>
      <c r="AX80" s="48" t="s">
        <v>907</v>
      </c>
      <c r="AY80" s="48" t="s">
        <v>907</v>
      </c>
      <c r="AZ80" s="48" t="s">
        <v>907</v>
      </c>
    </row>
    <row r="81" spans="2:52" ht="47.25" x14ac:dyDescent="0.25">
      <c r="B81" s="61" t="s">
        <v>972</v>
      </c>
      <c r="C81" s="32" t="s">
        <v>973</v>
      </c>
      <c r="D81" s="33" t="s">
        <v>909</v>
      </c>
      <c r="E81" s="48" t="s">
        <v>907</v>
      </c>
      <c r="F81" s="48" t="s">
        <v>907</v>
      </c>
      <c r="G81" s="48" t="s">
        <v>907</v>
      </c>
      <c r="H81" s="48" t="s">
        <v>907</v>
      </c>
      <c r="I81" s="48" t="s">
        <v>907</v>
      </c>
      <c r="J81" s="48" t="s">
        <v>907</v>
      </c>
      <c r="K81" s="48" t="s">
        <v>907</v>
      </c>
      <c r="L81" s="48" t="s">
        <v>907</v>
      </c>
      <c r="M81" s="48" t="s">
        <v>907</v>
      </c>
      <c r="N81" s="48" t="s">
        <v>907</v>
      </c>
      <c r="O81" s="48" t="s">
        <v>907</v>
      </c>
      <c r="P81" s="48" t="s">
        <v>907</v>
      </c>
      <c r="Q81" s="48" t="s">
        <v>907</v>
      </c>
      <c r="R81" s="48" t="s">
        <v>907</v>
      </c>
      <c r="S81" s="48" t="s">
        <v>907</v>
      </c>
      <c r="T81" s="48" t="s">
        <v>907</v>
      </c>
      <c r="U81" s="48" t="s">
        <v>907</v>
      </c>
      <c r="V81" s="48" t="s">
        <v>907</v>
      </c>
      <c r="W81" s="48" t="s">
        <v>907</v>
      </c>
      <c r="X81" s="48" t="s">
        <v>907</v>
      </c>
      <c r="Y81" s="48" t="s">
        <v>907</v>
      </c>
      <c r="Z81" s="48" t="s">
        <v>907</v>
      </c>
      <c r="AA81" s="48" t="s">
        <v>907</v>
      </c>
      <c r="AB81" s="48" t="s">
        <v>907</v>
      </c>
      <c r="AC81" s="48" t="s">
        <v>907</v>
      </c>
      <c r="AD81" s="48" t="s">
        <v>907</v>
      </c>
      <c r="AE81" s="48" t="s">
        <v>907</v>
      </c>
      <c r="AF81" s="48" t="s">
        <v>907</v>
      </c>
      <c r="AG81" s="48" t="s">
        <v>907</v>
      </c>
      <c r="AH81" s="48" t="s">
        <v>907</v>
      </c>
      <c r="AI81" s="48" t="s">
        <v>907</v>
      </c>
      <c r="AJ81" s="48" t="s">
        <v>907</v>
      </c>
      <c r="AK81" s="48" t="s">
        <v>907</v>
      </c>
      <c r="AL81" s="48" t="s">
        <v>907</v>
      </c>
      <c r="AM81" s="48" t="s">
        <v>907</v>
      </c>
      <c r="AN81" s="48" t="s">
        <v>907</v>
      </c>
      <c r="AO81" s="48" t="s">
        <v>907</v>
      </c>
      <c r="AP81" s="48" t="s">
        <v>907</v>
      </c>
      <c r="AQ81" s="48" t="s">
        <v>907</v>
      </c>
      <c r="AR81" s="48" t="s">
        <v>907</v>
      </c>
      <c r="AS81" s="48" t="s">
        <v>907</v>
      </c>
      <c r="AT81" s="48" t="s">
        <v>907</v>
      </c>
      <c r="AU81" s="48" t="s">
        <v>907</v>
      </c>
      <c r="AV81" s="48" t="s">
        <v>907</v>
      </c>
      <c r="AW81" s="48" t="s">
        <v>907</v>
      </c>
      <c r="AX81" s="48" t="s">
        <v>907</v>
      </c>
      <c r="AY81" s="48" t="s">
        <v>907</v>
      </c>
      <c r="AZ81" s="48" t="s">
        <v>907</v>
      </c>
    </row>
    <row r="82" spans="2:52" ht="63" x14ac:dyDescent="0.25">
      <c r="B82" s="61" t="s">
        <v>974</v>
      </c>
      <c r="C82" s="32" t="s">
        <v>975</v>
      </c>
      <c r="D82" s="33" t="s">
        <v>909</v>
      </c>
      <c r="E82" s="48" t="s">
        <v>907</v>
      </c>
      <c r="F82" s="48" t="s">
        <v>907</v>
      </c>
      <c r="G82" s="48" t="s">
        <v>907</v>
      </c>
      <c r="H82" s="48" t="s">
        <v>907</v>
      </c>
      <c r="I82" s="48" t="s">
        <v>907</v>
      </c>
      <c r="J82" s="48" t="s">
        <v>907</v>
      </c>
      <c r="K82" s="48" t="s">
        <v>907</v>
      </c>
      <c r="L82" s="48" t="s">
        <v>907</v>
      </c>
      <c r="M82" s="48" t="s">
        <v>907</v>
      </c>
      <c r="N82" s="48" t="s">
        <v>907</v>
      </c>
      <c r="O82" s="48" t="s">
        <v>907</v>
      </c>
      <c r="P82" s="48" t="s">
        <v>907</v>
      </c>
      <c r="Q82" s="48" t="s">
        <v>907</v>
      </c>
      <c r="R82" s="48" t="s">
        <v>907</v>
      </c>
      <c r="S82" s="48" t="s">
        <v>907</v>
      </c>
      <c r="T82" s="48" t="s">
        <v>907</v>
      </c>
      <c r="U82" s="48" t="s">
        <v>907</v>
      </c>
      <c r="V82" s="48" t="s">
        <v>907</v>
      </c>
      <c r="W82" s="48" t="s">
        <v>907</v>
      </c>
      <c r="X82" s="48" t="s">
        <v>907</v>
      </c>
      <c r="Y82" s="48" t="s">
        <v>907</v>
      </c>
      <c r="Z82" s="48" t="s">
        <v>907</v>
      </c>
      <c r="AA82" s="48" t="s">
        <v>907</v>
      </c>
      <c r="AB82" s="48" t="s">
        <v>907</v>
      </c>
      <c r="AC82" s="48" t="s">
        <v>907</v>
      </c>
      <c r="AD82" s="48" t="s">
        <v>907</v>
      </c>
      <c r="AE82" s="48" t="s">
        <v>907</v>
      </c>
      <c r="AF82" s="48" t="s">
        <v>907</v>
      </c>
      <c r="AG82" s="48" t="s">
        <v>907</v>
      </c>
      <c r="AH82" s="48" t="s">
        <v>907</v>
      </c>
      <c r="AI82" s="48" t="s">
        <v>907</v>
      </c>
      <c r="AJ82" s="48" t="s">
        <v>907</v>
      </c>
      <c r="AK82" s="48" t="s">
        <v>907</v>
      </c>
      <c r="AL82" s="48" t="s">
        <v>907</v>
      </c>
      <c r="AM82" s="48" t="s">
        <v>907</v>
      </c>
      <c r="AN82" s="48" t="s">
        <v>907</v>
      </c>
      <c r="AO82" s="48" t="s">
        <v>907</v>
      </c>
      <c r="AP82" s="48" t="s">
        <v>907</v>
      </c>
      <c r="AQ82" s="48" t="s">
        <v>907</v>
      </c>
      <c r="AR82" s="48" t="s">
        <v>907</v>
      </c>
      <c r="AS82" s="48" t="s">
        <v>907</v>
      </c>
      <c r="AT82" s="48" t="s">
        <v>907</v>
      </c>
      <c r="AU82" s="48" t="s">
        <v>907</v>
      </c>
      <c r="AV82" s="48" t="s">
        <v>907</v>
      </c>
      <c r="AW82" s="48" t="s">
        <v>907</v>
      </c>
      <c r="AX82" s="48" t="s">
        <v>907</v>
      </c>
      <c r="AY82" s="48" t="s">
        <v>907</v>
      </c>
      <c r="AZ82" s="48" t="s">
        <v>907</v>
      </c>
    </row>
    <row r="83" spans="2:52" ht="94.5" x14ac:dyDescent="0.25">
      <c r="B83" s="61" t="s">
        <v>674</v>
      </c>
      <c r="C83" s="32" t="s">
        <v>976</v>
      </c>
      <c r="D83" s="34" t="s">
        <v>909</v>
      </c>
      <c r="E83" s="48" t="s">
        <v>907</v>
      </c>
      <c r="F83" s="48" t="s">
        <v>907</v>
      </c>
      <c r="G83" s="48" t="s">
        <v>907</v>
      </c>
      <c r="H83" s="48" t="s">
        <v>907</v>
      </c>
      <c r="I83" s="48" t="s">
        <v>907</v>
      </c>
      <c r="J83" s="48" t="s">
        <v>907</v>
      </c>
      <c r="K83" s="48" t="s">
        <v>907</v>
      </c>
      <c r="L83" s="48" t="s">
        <v>907</v>
      </c>
      <c r="M83" s="48" t="s">
        <v>907</v>
      </c>
      <c r="N83" s="48" t="s">
        <v>907</v>
      </c>
      <c r="O83" s="48" t="s">
        <v>907</v>
      </c>
      <c r="P83" s="48" t="s">
        <v>907</v>
      </c>
      <c r="Q83" s="48" t="s">
        <v>907</v>
      </c>
      <c r="R83" s="48" t="s">
        <v>907</v>
      </c>
      <c r="S83" s="48" t="s">
        <v>907</v>
      </c>
      <c r="T83" s="48" t="s">
        <v>907</v>
      </c>
      <c r="U83" s="48" t="s">
        <v>907</v>
      </c>
      <c r="V83" s="48" t="s">
        <v>907</v>
      </c>
      <c r="W83" s="48" t="s">
        <v>907</v>
      </c>
      <c r="X83" s="48" t="s">
        <v>907</v>
      </c>
      <c r="Y83" s="48" t="s">
        <v>907</v>
      </c>
      <c r="Z83" s="48" t="s">
        <v>907</v>
      </c>
      <c r="AA83" s="48" t="s">
        <v>907</v>
      </c>
      <c r="AB83" s="48" t="s">
        <v>907</v>
      </c>
      <c r="AC83" s="48" t="s">
        <v>907</v>
      </c>
      <c r="AD83" s="48" t="s">
        <v>907</v>
      </c>
      <c r="AE83" s="48" t="s">
        <v>907</v>
      </c>
      <c r="AF83" s="48" t="s">
        <v>907</v>
      </c>
      <c r="AG83" s="48" t="s">
        <v>907</v>
      </c>
      <c r="AH83" s="48" t="s">
        <v>907</v>
      </c>
      <c r="AI83" s="48" t="s">
        <v>907</v>
      </c>
      <c r="AJ83" s="48" t="s">
        <v>907</v>
      </c>
      <c r="AK83" s="48" t="s">
        <v>907</v>
      </c>
      <c r="AL83" s="48" t="s">
        <v>907</v>
      </c>
      <c r="AM83" s="48" t="s">
        <v>907</v>
      </c>
      <c r="AN83" s="48" t="s">
        <v>907</v>
      </c>
      <c r="AO83" s="48" t="s">
        <v>907</v>
      </c>
      <c r="AP83" s="48" t="s">
        <v>907</v>
      </c>
      <c r="AQ83" s="48" t="s">
        <v>907</v>
      </c>
      <c r="AR83" s="48" t="s">
        <v>907</v>
      </c>
      <c r="AS83" s="48" t="s">
        <v>907</v>
      </c>
      <c r="AT83" s="48" t="s">
        <v>907</v>
      </c>
      <c r="AU83" s="48" t="s">
        <v>907</v>
      </c>
      <c r="AV83" s="48" t="s">
        <v>907</v>
      </c>
      <c r="AW83" s="48" t="s">
        <v>907</v>
      </c>
      <c r="AX83" s="48" t="s">
        <v>907</v>
      </c>
      <c r="AY83" s="48" t="s">
        <v>907</v>
      </c>
      <c r="AZ83" s="48" t="s">
        <v>907</v>
      </c>
    </row>
    <row r="84" spans="2:52" ht="78.75" x14ac:dyDescent="0.25">
      <c r="B84" s="61" t="s">
        <v>977</v>
      </c>
      <c r="C84" s="32" t="s">
        <v>978</v>
      </c>
      <c r="D84" s="34" t="s">
        <v>909</v>
      </c>
      <c r="E84" s="48" t="s">
        <v>907</v>
      </c>
      <c r="F84" s="48" t="s">
        <v>907</v>
      </c>
      <c r="G84" s="48" t="s">
        <v>907</v>
      </c>
      <c r="H84" s="48" t="s">
        <v>907</v>
      </c>
      <c r="I84" s="48" t="s">
        <v>907</v>
      </c>
      <c r="J84" s="48" t="s">
        <v>907</v>
      </c>
      <c r="K84" s="48" t="s">
        <v>907</v>
      </c>
      <c r="L84" s="48" t="s">
        <v>907</v>
      </c>
      <c r="M84" s="48" t="s">
        <v>907</v>
      </c>
      <c r="N84" s="48" t="s">
        <v>907</v>
      </c>
      <c r="O84" s="48" t="s">
        <v>907</v>
      </c>
      <c r="P84" s="48" t="s">
        <v>907</v>
      </c>
      <c r="Q84" s="48" t="s">
        <v>907</v>
      </c>
      <c r="R84" s="48" t="s">
        <v>907</v>
      </c>
      <c r="S84" s="48" t="s">
        <v>907</v>
      </c>
      <c r="T84" s="48" t="s">
        <v>907</v>
      </c>
      <c r="U84" s="48" t="s">
        <v>907</v>
      </c>
      <c r="V84" s="48" t="s">
        <v>907</v>
      </c>
      <c r="W84" s="48" t="s">
        <v>907</v>
      </c>
      <c r="X84" s="48" t="s">
        <v>907</v>
      </c>
      <c r="Y84" s="48" t="s">
        <v>907</v>
      </c>
      <c r="Z84" s="48" t="s">
        <v>907</v>
      </c>
      <c r="AA84" s="48" t="s">
        <v>907</v>
      </c>
      <c r="AB84" s="48" t="s">
        <v>907</v>
      </c>
      <c r="AC84" s="48" t="s">
        <v>907</v>
      </c>
      <c r="AD84" s="48" t="s">
        <v>907</v>
      </c>
      <c r="AE84" s="48" t="s">
        <v>907</v>
      </c>
      <c r="AF84" s="48" t="s">
        <v>907</v>
      </c>
      <c r="AG84" s="48" t="s">
        <v>907</v>
      </c>
      <c r="AH84" s="48" t="s">
        <v>907</v>
      </c>
      <c r="AI84" s="48" t="s">
        <v>907</v>
      </c>
      <c r="AJ84" s="48" t="s">
        <v>907</v>
      </c>
      <c r="AK84" s="48" t="s">
        <v>907</v>
      </c>
      <c r="AL84" s="48" t="s">
        <v>907</v>
      </c>
      <c r="AM84" s="48" t="s">
        <v>907</v>
      </c>
      <c r="AN84" s="48" t="s">
        <v>907</v>
      </c>
      <c r="AO84" s="48" t="s">
        <v>907</v>
      </c>
      <c r="AP84" s="48" t="s">
        <v>907</v>
      </c>
      <c r="AQ84" s="48" t="s">
        <v>907</v>
      </c>
      <c r="AR84" s="48" t="s">
        <v>907</v>
      </c>
      <c r="AS84" s="48" t="s">
        <v>907</v>
      </c>
      <c r="AT84" s="48" t="s">
        <v>907</v>
      </c>
      <c r="AU84" s="48" t="s">
        <v>907</v>
      </c>
      <c r="AV84" s="48" t="s">
        <v>907</v>
      </c>
      <c r="AW84" s="48" t="s">
        <v>907</v>
      </c>
      <c r="AX84" s="48" t="s">
        <v>907</v>
      </c>
      <c r="AY84" s="48" t="s">
        <v>907</v>
      </c>
      <c r="AZ84" s="48" t="s">
        <v>907</v>
      </c>
    </row>
    <row r="85" spans="2:52" ht="78.75" x14ac:dyDescent="0.25">
      <c r="B85" s="61" t="s">
        <v>979</v>
      </c>
      <c r="C85" s="32" t="s">
        <v>980</v>
      </c>
      <c r="D85" s="33" t="s">
        <v>909</v>
      </c>
      <c r="E85" s="48" t="s">
        <v>907</v>
      </c>
      <c r="F85" s="48" t="s">
        <v>907</v>
      </c>
      <c r="G85" s="48" t="s">
        <v>907</v>
      </c>
      <c r="H85" s="48" t="s">
        <v>907</v>
      </c>
      <c r="I85" s="48" t="s">
        <v>907</v>
      </c>
      <c r="J85" s="48" t="s">
        <v>907</v>
      </c>
      <c r="K85" s="48" t="s">
        <v>907</v>
      </c>
      <c r="L85" s="48" t="s">
        <v>907</v>
      </c>
      <c r="M85" s="48" t="s">
        <v>907</v>
      </c>
      <c r="N85" s="48" t="s">
        <v>907</v>
      </c>
      <c r="O85" s="48" t="s">
        <v>907</v>
      </c>
      <c r="P85" s="48" t="s">
        <v>907</v>
      </c>
      <c r="Q85" s="48" t="s">
        <v>907</v>
      </c>
      <c r="R85" s="48" t="s">
        <v>907</v>
      </c>
      <c r="S85" s="48" t="s">
        <v>907</v>
      </c>
      <c r="T85" s="48" t="s">
        <v>907</v>
      </c>
      <c r="U85" s="48" t="s">
        <v>907</v>
      </c>
      <c r="V85" s="48" t="s">
        <v>907</v>
      </c>
      <c r="W85" s="48" t="s">
        <v>907</v>
      </c>
      <c r="X85" s="48" t="s">
        <v>907</v>
      </c>
      <c r="Y85" s="48" t="s">
        <v>907</v>
      </c>
      <c r="Z85" s="48" t="s">
        <v>907</v>
      </c>
      <c r="AA85" s="48" t="s">
        <v>907</v>
      </c>
      <c r="AB85" s="48" t="s">
        <v>907</v>
      </c>
      <c r="AC85" s="48" t="s">
        <v>907</v>
      </c>
      <c r="AD85" s="48" t="s">
        <v>907</v>
      </c>
      <c r="AE85" s="48" t="s">
        <v>907</v>
      </c>
      <c r="AF85" s="48" t="s">
        <v>907</v>
      </c>
      <c r="AG85" s="48" t="s">
        <v>907</v>
      </c>
      <c r="AH85" s="48" t="s">
        <v>907</v>
      </c>
      <c r="AI85" s="48" t="s">
        <v>907</v>
      </c>
      <c r="AJ85" s="48" t="s">
        <v>907</v>
      </c>
      <c r="AK85" s="48" t="s">
        <v>907</v>
      </c>
      <c r="AL85" s="48" t="s">
        <v>907</v>
      </c>
      <c r="AM85" s="48" t="s">
        <v>907</v>
      </c>
      <c r="AN85" s="48" t="s">
        <v>907</v>
      </c>
      <c r="AO85" s="48" t="s">
        <v>907</v>
      </c>
      <c r="AP85" s="48" t="s">
        <v>907</v>
      </c>
      <c r="AQ85" s="48" t="s">
        <v>907</v>
      </c>
      <c r="AR85" s="48" t="s">
        <v>907</v>
      </c>
      <c r="AS85" s="48" t="s">
        <v>907</v>
      </c>
      <c r="AT85" s="48" t="s">
        <v>907</v>
      </c>
      <c r="AU85" s="48" t="s">
        <v>907</v>
      </c>
      <c r="AV85" s="48" t="s">
        <v>907</v>
      </c>
      <c r="AW85" s="48" t="s">
        <v>907</v>
      </c>
      <c r="AX85" s="48" t="s">
        <v>907</v>
      </c>
      <c r="AY85" s="48" t="s">
        <v>907</v>
      </c>
      <c r="AZ85" s="48" t="s">
        <v>907</v>
      </c>
    </row>
    <row r="86" spans="2:52" ht="47.25" x14ac:dyDescent="0.25">
      <c r="B86" s="61" t="s">
        <v>675</v>
      </c>
      <c r="C86" s="32" t="s">
        <v>981</v>
      </c>
      <c r="D86" s="34" t="s">
        <v>909</v>
      </c>
      <c r="E86" s="48" t="s">
        <v>907</v>
      </c>
      <c r="F86" s="48" t="s">
        <v>907</v>
      </c>
      <c r="G86" s="48" t="s">
        <v>907</v>
      </c>
      <c r="H86" s="48" t="s">
        <v>907</v>
      </c>
      <c r="I86" s="48" t="s">
        <v>907</v>
      </c>
      <c r="J86" s="48" t="s">
        <v>907</v>
      </c>
      <c r="K86" s="48" t="s">
        <v>907</v>
      </c>
      <c r="L86" s="48" t="s">
        <v>907</v>
      </c>
      <c r="M86" s="48" t="s">
        <v>907</v>
      </c>
      <c r="N86" s="48" t="s">
        <v>907</v>
      </c>
      <c r="O86" s="48" t="s">
        <v>907</v>
      </c>
      <c r="P86" s="48" t="s">
        <v>907</v>
      </c>
      <c r="Q86" s="48" t="s">
        <v>907</v>
      </c>
      <c r="R86" s="48" t="s">
        <v>907</v>
      </c>
      <c r="S86" s="48" t="s">
        <v>907</v>
      </c>
      <c r="T86" s="48" t="s">
        <v>907</v>
      </c>
      <c r="U86" s="48" t="s">
        <v>907</v>
      </c>
      <c r="V86" s="48" t="s">
        <v>907</v>
      </c>
      <c r="W86" s="48" t="s">
        <v>907</v>
      </c>
      <c r="X86" s="48" t="s">
        <v>907</v>
      </c>
      <c r="Y86" s="48" t="s">
        <v>907</v>
      </c>
      <c r="Z86" s="48" t="s">
        <v>907</v>
      </c>
      <c r="AA86" s="48" t="s">
        <v>907</v>
      </c>
      <c r="AB86" s="48" t="s">
        <v>907</v>
      </c>
      <c r="AC86" s="48" t="s">
        <v>907</v>
      </c>
      <c r="AD86" s="48" t="s">
        <v>907</v>
      </c>
      <c r="AE86" s="48" t="s">
        <v>907</v>
      </c>
      <c r="AF86" s="48" t="s">
        <v>907</v>
      </c>
      <c r="AG86" s="48" t="s">
        <v>907</v>
      </c>
      <c r="AH86" s="48" t="s">
        <v>907</v>
      </c>
      <c r="AI86" s="48" t="s">
        <v>907</v>
      </c>
      <c r="AJ86" s="48" t="s">
        <v>907</v>
      </c>
      <c r="AK86" s="48" t="s">
        <v>907</v>
      </c>
      <c r="AL86" s="48" t="s">
        <v>907</v>
      </c>
      <c r="AM86" s="48" t="s">
        <v>907</v>
      </c>
      <c r="AN86" s="48" t="s">
        <v>907</v>
      </c>
      <c r="AO86" s="48" t="s">
        <v>907</v>
      </c>
      <c r="AP86" s="48" t="s">
        <v>907</v>
      </c>
      <c r="AQ86" s="48" t="s">
        <v>907</v>
      </c>
      <c r="AR86" s="48" t="s">
        <v>907</v>
      </c>
      <c r="AS86" s="48" t="s">
        <v>907</v>
      </c>
      <c r="AT86" s="48" t="s">
        <v>907</v>
      </c>
      <c r="AU86" s="48" t="s">
        <v>907</v>
      </c>
      <c r="AV86" s="48" t="s">
        <v>907</v>
      </c>
      <c r="AW86" s="48" t="s">
        <v>907</v>
      </c>
      <c r="AX86" s="48" t="s">
        <v>907</v>
      </c>
      <c r="AY86" s="48" t="s">
        <v>907</v>
      </c>
      <c r="AZ86" s="48" t="s">
        <v>907</v>
      </c>
    </row>
    <row r="87" spans="2:52" ht="63" x14ac:dyDescent="0.25">
      <c r="B87" s="61" t="s">
        <v>1020</v>
      </c>
      <c r="C87" s="32" t="s">
        <v>1021</v>
      </c>
      <c r="D87" s="34" t="s">
        <v>1022</v>
      </c>
      <c r="E87" s="48" t="s">
        <v>907</v>
      </c>
      <c r="F87" s="48" t="s">
        <v>907</v>
      </c>
      <c r="G87" s="48" t="s">
        <v>907</v>
      </c>
      <c r="H87" s="48" t="s">
        <v>907</v>
      </c>
      <c r="I87" s="48" t="s">
        <v>907</v>
      </c>
      <c r="J87" s="48" t="s">
        <v>907</v>
      </c>
      <c r="K87" s="48" t="s">
        <v>907</v>
      </c>
      <c r="L87" s="48" t="s">
        <v>907</v>
      </c>
      <c r="M87" s="48" t="s">
        <v>907</v>
      </c>
      <c r="N87" s="48" t="s">
        <v>907</v>
      </c>
      <c r="O87" s="48" t="s">
        <v>907</v>
      </c>
      <c r="P87" s="48" t="s">
        <v>907</v>
      </c>
      <c r="Q87" s="48" t="s">
        <v>907</v>
      </c>
      <c r="R87" s="48" t="s">
        <v>907</v>
      </c>
      <c r="S87" s="48" t="s">
        <v>907</v>
      </c>
      <c r="T87" s="48" t="s">
        <v>907</v>
      </c>
      <c r="U87" s="48" t="s">
        <v>907</v>
      </c>
      <c r="V87" s="48" t="s">
        <v>907</v>
      </c>
      <c r="W87" s="48" t="s">
        <v>907</v>
      </c>
      <c r="X87" s="48" t="s">
        <v>907</v>
      </c>
      <c r="Y87" s="48" t="s">
        <v>907</v>
      </c>
      <c r="Z87" s="48" t="s">
        <v>907</v>
      </c>
      <c r="AA87" s="48" t="s">
        <v>907</v>
      </c>
      <c r="AB87" s="48" t="s">
        <v>907</v>
      </c>
      <c r="AC87" s="48" t="s">
        <v>907</v>
      </c>
      <c r="AD87" s="48" t="s">
        <v>907</v>
      </c>
      <c r="AE87" s="48" t="s">
        <v>907</v>
      </c>
      <c r="AF87" s="48" t="s">
        <v>907</v>
      </c>
      <c r="AG87" s="48" t="s">
        <v>907</v>
      </c>
      <c r="AH87" s="48" t="s">
        <v>907</v>
      </c>
      <c r="AI87" s="48" t="s">
        <v>907</v>
      </c>
      <c r="AJ87" s="48" t="s">
        <v>907</v>
      </c>
      <c r="AK87" s="48" t="s">
        <v>907</v>
      </c>
      <c r="AL87" s="48" t="s">
        <v>907</v>
      </c>
      <c r="AM87" s="48" t="s">
        <v>907</v>
      </c>
      <c r="AN87" s="48" t="s">
        <v>907</v>
      </c>
      <c r="AO87" s="48" t="s">
        <v>907</v>
      </c>
      <c r="AP87" s="48" t="s">
        <v>907</v>
      </c>
      <c r="AQ87" s="48" t="s">
        <v>907</v>
      </c>
      <c r="AR87" s="48" t="s">
        <v>907</v>
      </c>
      <c r="AS87" s="48" t="s">
        <v>907</v>
      </c>
      <c r="AT87" s="48" t="s">
        <v>907</v>
      </c>
      <c r="AU87" s="48" t="s">
        <v>907</v>
      </c>
      <c r="AV87" s="48" t="s">
        <v>907</v>
      </c>
      <c r="AW87" s="48" t="s">
        <v>907</v>
      </c>
      <c r="AX87" s="48" t="s">
        <v>907</v>
      </c>
      <c r="AY87" s="48" t="s">
        <v>907</v>
      </c>
      <c r="AZ87" s="48" t="s">
        <v>907</v>
      </c>
    </row>
    <row r="88" spans="2:52" ht="63" x14ac:dyDescent="0.25">
      <c r="B88" s="61" t="s">
        <v>1023</v>
      </c>
      <c r="C88" s="32" t="s">
        <v>1024</v>
      </c>
      <c r="D88" s="34" t="s">
        <v>1025</v>
      </c>
      <c r="E88" s="48" t="s">
        <v>907</v>
      </c>
      <c r="F88" s="48" t="s">
        <v>907</v>
      </c>
      <c r="G88" s="48" t="s">
        <v>907</v>
      </c>
      <c r="H88" s="48" t="s">
        <v>907</v>
      </c>
      <c r="I88" s="48" t="s">
        <v>907</v>
      </c>
      <c r="J88" s="48" t="s">
        <v>907</v>
      </c>
      <c r="K88" s="48" t="s">
        <v>907</v>
      </c>
      <c r="L88" s="48" t="s">
        <v>907</v>
      </c>
      <c r="M88" s="48" t="s">
        <v>907</v>
      </c>
      <c r="N88" s="48" t="s">
        <v>907</v>
      </c>
      <c r="O88" s="48" t="s">
        <v>907</v>
      </c>
      <c r="P88" s="48" t="s">
        <v>907</v>
      </c>
      <c r="Q88" s="48" t="s">
        <v>907</v>
      </c>
      <c r="R88" s="48" t="s">
        <v>907</v>
      </c>
      <c r="S88" s="48" t="s">
        <v>907</v>
      </c>
      <c r="T88" s="48" t="s">
        <v>907</v>
      </c>
      <c r="U88" s="48" t="s">
        <v>907</v>
      </c>
      <c r="V88" s="48" t="s">
        <v>907</v>
      </c>
      <c r="W88" s="48" t="s">
        <v>907</v>
      </c>
      <c r="X88" s="48" t="s">
        <v>907</v>
      </c>
      <c r="Y88" s="48" t="s">
        <v>907</v>
      </c>
      <c r="Z88" s="48" t="s">
        <v>907</v>
      </c>
      <c r="AA88" s="48" t="s">
        <v>907</v>
      </c>
      <c r="AB88" s="48" t="s">
        <v>907</v>
      </c>
      <c r="AC88" s="48" t="s">
        <v>907</v>
      </c>
      <c r="AD88" s="48" t="s">
        <v>907</v>
      </c>
      <c r="AE88" s="48" t="s">
        <v>907</v>
      </c>
      <c r="AF88" s="48" t="s">
        <v>907</v>
      </c>
      <c r="AG88" s="48" t="s">
        <v>907</v>
      </c>
      <c r="AH88" s="48" t="s">
        <v>907</v>
      </c>
      <c r="AI88" s="48" t="s">
        <v>907</v>
      </c>
      <c r="AJ88" s="48" t="s">
        <v>907</v>
      </c>
      <c r="AK88" s="48" t="s">
        <v>907</v>
      </c>
      <c r="AL88" s="48" t="s">
        <v>907</v>
      </c>
      <c r="AM88" s="48" t="s">
        <v>907</v>
      </c>
      <c r="AN88" s="48" t="s">
        <v>907</v>
      </c>
      <c r="AO88" s="48" t="s">
        <v>907</v>
      </c>
      <c r="AP88" s="48" t="s">
        <v>907</v>
      </c>
      <c r="AQ88" s="48" t="s">
        <v>907</v>
      </c>
      <c r="AR88" s="48" t="s">
        <v>907</v>
      </c>
      <c r="AS88" s="48" t="s">
        <v>907</v>
      </c>
      <c r="AT88" s="48" t="s">
        <v>907</v>
      </c>
      <c r="AU88" s="48" t="s">
        <v>907</v>
      </c>
      <c r="AV88" s="48" t="s">
        <v>907</v>
      </c>
      <c r="AW88" s="48" t="s">
        <v>907</v>
      </c>
      <c r="AX88" s="48" t="s">
        <v>907</v>
      </c>
      <c r="AY88" s="48" t="s">
        <v>907</v>
      </c>
      <c r="AZ88" s="48" t="s">
        <v>907</v>
      </c>
    </row>
    <row r="89" spans="2:52" ht="63" x14ac:dyDescent="0.25">
      <c r="B89" s="61" t="s">
        <v>1026</v>
      </c>
      <c r="C89" s="32" t="s">
        <v>1027</v>
      </c>
      <c r="D89" s="34" t="s">
        <v>1028</v>
      </c>
      <c r="E89" s="48" t="s">
        <v>907</v>
      </c>
      <c r="F89" s="48" t="s">
        <v>907</v>
      </c>
      <c r="G89" s="48" t="s">
        <v>907</v>
      </c>
      <c r="H89" s="48" t="s">
        <v>907</v>
      </c>
      <c r="I89" s="48" t="s">
        <v>907</v>
      </c>
      <c r="J89" s="48" t="s">
        <v>907</v>
      </c>
      <c r="K89" s="48" t="s">
        <v>907</v>
      </c>
      <c r="L89" s="48" t="s">
        <v>907</v>
      </c>
      <c r="M89" s="48" t="s">
        <v>907</v>
      </c>
      <c r="N89" s="48" t="s">
        <v>907</v>
      </c>
      <c r="O89" s="48" t="s">
        <v>907</v>
      </c>
      <c r="P89" s="48" t="s">
        <v>907</v>
      </c>
      <c r="Q89" s="48" t="s">
        <v>907</v>
      </c>
      <c r="R89" s="48" t="s">
        <v>907</v>
      </c>
      <c r="S89" s="48" t="s">
        <v>907</v>
      </c>
      <c r="T89" s="48" t="s">
        <v>907</v>
      </c>
      <c r="U89" s="48" t="s">
        <v>907</v>
      </c>
      <c r="V89" s="48" t="s">
        <v>907</v>
      </c>
      <c r="W89" s="48" t="s">
        <v>907</v>
      </c>
      <c r="X89" s="48" t="s">
        <v>907</v>
      </c>
      <c r="Y89" s="48" t="s">
        <v>907</v>
      </c>
      <c r="Z89" s="48" t="s">
        <v>907</v>
      </c>
      <c r="AA89" s="48" t="s">
        <v>907</v>
      </c>
      <c r="AB89" s="48" t="s">
        <v>907</v>
      </c>
      <c r="AC89" s="48" t="s">
        <v>907</v>
      </c>
      <c r="AD89" s="48" t="s">
        <v>907</v>
      </c>
      <c r="AE89" s="48" t="s">
        <v>907</v>
      </c>
      <c r="AF89" s="48" t="s">
        <v>907</v>
      </c>
      <c r="AG89" s="48" t="s">
        <v>907</v>
      </c>
      <c r="AH89" s="48" t="s">
        <v>907</v>
      </c>
      <c r="AI89" s="48" t="s">
        <v>907</v>
      </c>
      <c r="AJ89" s="48" t="s">
        <v>907</v>
      </c>
      <c r="AK89" s="48" t="s">
        <v>907</v>
      </c>
      <c r="AL89" s="48" t="s">
        <v>907</v>
      </c>
      <c r="AM89" s="48" t="s">
        <v>907</v>
      </c>
      <c r="AN89" s="48" t="s">
        <v>907</v>
      </c>
      <c r="AO89" s="48" t="s">
        <v>907</v>
      </c>
      <c r="AP89" s="48" t="s">
        <v>907</v>
      </c>
      <c r="AQ89" s="48" t="s">
        <v>907</v>
      </c>
      <c r="AR89" s="48" t="s">
        <v>907</v>
      </c>
      <c r="AS89" s="48" t="s">
        <v>907</v>
      </c>
      <c r="AT89" s="48" t="s">
        <v>907</v>
      </c>
      <c r="AU89" s="48" t="s">
        <v>907</v>
      </c>
      <c r="AV89" s="48" t="s">
        <v>907</v>
      </c>
      <c r="AW89" s="48" t="s">
        <v>907</v>
      </c>
      <c r="AX89" s="48" t="s">
        <v>907</v>
      </c>
      <c r="AY89" s="48" t="s">
        <v>907</v>
      </c>
      <c r="AZ89" s="48" t="s">
        <v>907</v>
      </c>
    </row>
    <row r="90" spans="2:52" ht="63" x14ac:dyDescent="0.25">
      <c r="B90" s="61" t="s">
        <v>1029</v>
      </c>
      <c r="C90" s="32" t="s">
        <v>1030</v>
      </c>
      <c r="D90" s="34" t="s">
        <v>1031</v>
      </c>
      <c r="E90" s="48" t="s">
        <v>907</v>
      </c>
      <c r="F90" s="48" t="s">
        <v>907</v>
      </c>
      <c r="G90" s="48" t="s">
        <v>907</v>
      </c>
      <c r="H90" s="48" t="s">
        <v>907</v>
      </c>
      <c r="I90" s="48" t="s">
        <v>907</v>
      </c>
      <c r="J90" s="48" t="s">
        <v>907</v>
      </c>
      <c r="K90" s="48" t="s">
        <v>907</v>
      </c>
      <c r="L90" s="48" t="s">
        <v>907</v>
      </c>
      <c r="M90" s="48" t="s">
        <v>907</v>
      </c>
      <c r="N90" s="48" t="s">
        <v>907</v>
      </c>
      <c r="O90" s="48" t="s">
        <v>907</v>
      </c>
      <c r="P90" s="48" t="s">
        <v>907</v>
      </c>
      <c r="Q90" s="48" t="s">
        <v>907</v>
      </c>
      <c r="R90" s="48" t="s">
        <v>907</v>
      </c>
      <c r="S90" s="48" t="s">
        <v>907</v>
      </c>
      <c r="T90" s="48" t="s">
        <v>907</v>
      </c>
      <c r="U90" s="48" t="s">
        <v>907</v>
      </c>
      <c r="V90" s="48" t="s">
        <v>907</v>
      </c>
      <c r="W90" s="48" t="s">
        <v>907</v>
      </c>
      <c r="X90" s="48" t="s">
        <v>907</v>
      </c>
      <c r="Y90" s="48" t="s">
        <v>907</v>
      </c>
      <c r="Z90" s="48" t="s">
        <v>907</v>
      </c>
      <c r="AA90" s="48" t="s">
        <v>907</v>
      </c>
      <c r="AB90" s="48" t="s">
        <v>907</v>
      </c>
      <c r="AC90" s="48" t="s">
        <v>907</v>
      </c>
      <c r="AD90" s="48" t="s">
        <v>907</v>
      </c>
      <c r="AE90" s="48" t="s">
        <v>907</v>
      </c>
      <c r="AF90" s="48" t="s">
        <v>907</v>
      </c>
      <c r="AG90" s="48" t="s">
        <v>907</v>
      </c>
      <c r="AH90" s="48" t="s">
        <v>907</v>
      </c>
      <c r="AI90" s="48" t="s">
        <v>907</v>
      </c>
      <c r="AJ90" s="48" t="s">
        <v>907</v>
      </c>
      <c r="AK90" s="48" t="s">
        <v>907</v>
      </c>
      <c r="AL90" s="48" t="s">
        <v>907</v>
      </c>
      <c r="AM90" s="48" t="s">
        <v>907</v>
      </c>
      <c r="AN90" s="48" t="s">
        <v>907</v>
      </c>
      <c r="AO90" s="48" t="s">
        <v>907</v>
      </c>
      <c r="AP90" s="48" t="s">
        <v>907</v>
      </c>
      <c r="AQ90" s="48" t="s">
        <v>907</v>
      </c>
      <c r="AR90" s="48" t="s">
        <v>907</v>
      </c>
      <c r="AS90" s="48" t="s">
        <v>907</v>
      </c>
      <c r="AT90" s="48" t="s">
        <v>907</v>
      </c>
      <c r="AU90" s="48" t="s">
        <v>907</v>
      </c>
      <c r="AV90" s="48" t="s">
        <v>907</v>
      </c>
      <c r="AW90" s="48" t="s">
        <v>907</v>
      </c>
      <c r="AX90" s="48" t="s">
        <v>907</v>
      </c>
      <c r="AY90" s="48" t="s">
        <v>907</v>
      </c>
      <c r="AZ90" s="48" t="s">
        <v>907</v>
      </c>
    </row>
    <row r="91" spans="2:52" ht="63" x14ac:dyDescent="0.25">
      <c r="B91" s="61" t="s">
        <v>676</v>
      </c>
      <c r="C91" s="32" t="s">
        <v>982</v>
      </c>
      <c r="D91" s="33" t="s">
        <v>909</v>
      </c>
      <c r="E91" s="48" t="s">
        <v>907</v>
      </c>
      <c r="F91" s="48" t="s">
        <v>907</v>
      </c>
      <c r="G91" s="48" t="s">
        <v>907</v>
      </c>
      <c r="H91" s="48" t="s">
        <v>907</v>
      </c>
      <c r="I91" s="48" t="s">
        <v>907</v>
      </c>
      <c r="J91" s="48" t="s">
        <v>907</v>
      </c>
      <c r="K91" s="48" t="s">
        <v>907</v>
      </c>
      <c r="L91" s="48" t="s">
        <v>907</v>
      </c>
      <c r="M91" s="48" t="s">
        <v>907</v>
      </c>
      <c r="N91" s="48" t="s">
        <v>907</v>
      </c>
      <c r="O91" s="48" t="s">
        <v>907</v>
      </c>
      <c r="P91" s="48" t="s">
        <v>907</v>
      </c>
      <c r="Q91" s="48" t="s">
        <v>907</v>
      </c>
      <c r="R91" s="48" t="s">
        <v>907</v>
      </c>
      <c r="S91" s="48" t="s">
        <v>907</v>
      </c>
      <c r="T91" s="48" t="s">
        <v>907</v>
      </c>
      <c r="U91" s="48" t="s">
        <v>907</v>
      </c>
      <c r="V91" s="48" t="s">
        <v>907</v>
      </c>
      <c r="W91" s="48" t="s">
        <v>907</v>
      </c>
      <c r="X91" s="48" t="s">
        <v>907</v>
      </c>
      <c r="Y91" s="48" t="s">
        <v>907</v>
      </c>
      <c r="Z91" s="48" t="s">
        <v>907</v>
      </c>
      <c r="AA91" s="48" t="s">
        <v>907</v>
      </c>
      <c r="AB91" s="48" t="s">
        <v>907</v>
      </c>
      <c r="AC91" s="48" t="s">
        <v>907</v>
      </c>
      <c r="AD91" s="48" t="s">
        <v>907</v>
      </c>
      <c r="AE91" s="48" t="s">
        <v>907</v>
      </c>
      <c r="AF91" s="48" t="s">
        <v>907</v>
      </c>
      <c r="AG91" s="48" t="s">
        <v>907</v>
      </c>
      <c r="AH91" s="48" t="s">
        <v>907</v>
      </c>
      <c r="AI91" s="48" t="s">
        <v>907</v>
      </c>
      <c r="AJ91" s="48" t="s">
        <v>907</v>
      </c>
      <c r="AK91" s="48" t="s">
        <v>907</v>
      </c>
      <c r="AL91" s="48" t="s">
        <v>907</v>
      </c>
      <c r="AM91" s="48" t="s">
        <v>907</v>
      </c>
      <c r="AN91" s="48" t="s">
        <v>907</v>
      </c>
      <c r="AO91" s="48" t="s">
        <v>907</v>
      </c>
      <c r="AP91" s="48" t="s">
        <v>907</v>
      </c>
      <c r="AQ91" s="48" t="s">
        <v>907</v>
      </c>
      <c r="AR91" s="48" t="s">
        <v>907</v>
      </c>
      <c r="AS91" s="48" t="s">
        <v>907</v>
      </c>
      <c r="AT91" s="48" t="s">
        <v>907</v>
      </c>
      <c r="AU91" s="48" t="s">
        <v>907</v>
      </c>
      <c r="AV91" s="48" t="s">
        <v>907</v>
      </c>
      <c r="AW91" s="48" t="s">
        <v>907</v>
      </c>
      <c r="AX91" s="48" t="s">
        <v>907</v>
      </c>
      <c r="AY91" s="48" t="s">
        <v>907</v>
      </c>
      <c r="AZ91" s="48" t="s">
        <v>907</v>
      </c>
    </row>
    <row r="92" spans="2:52" ht="31.5" x14ac:dyDescent="0.25">
      <c r="B92" s="61" t="s">
        <v>677</v>
      </c>
      <c r="C92" s="32" t="s">
        <v>983</v>
      </c>
      <c r="D92" s="33" t="s">
        <v>909</v>
      </c>
      <c r="E92" s="48" t="s">
        <v>907</v>
      </c>
      <c r="F92" s="48" t="s">
        <v>907</v>
      </c>
      <c r="G92" s="48" t="s">
        <v>907</v>
      </c>
      <c r="H92" s="48" t="s">
        <v>907</v>
      </c>
      <c r="I92" s="48" t="s">
        <v>907</v>
      </c>
      <c r="J92" s="48" t="s">
        <v>907</v>
      </c>
      <c r="K92" s="48" t="s">
        <v>907</v>
      </c>
      <c r="L92" s="48" t="s">
        <v>907</v>
      </c>
      <c r="M92" s="48" t="s">
        <v>907</v>
      </c>
      <c r="N92" s="48" t="s">
        <v>907</v>
      </c>
      <c r="O92" s="48" t="s">
        <v>907</v>
      </c>
      <c r="P92" s="48" t="s">
        <v>907</v>
      </c>
      <c r="Q92" s="48" t="s">
        <v>907</v>
      </c>
      <c r="R92" s="48" t="s">
        <v>907</v>
      </c>
      <c r="S92" s="48" t="s">
        <v>907</v>
      </c>
      <c r="T92" s="48" t="s">
        <v>907</v>
      </c>
      <c r="U92" s="48" t="s">
        <v>907</v>
      </c>
      <c r="V92" s="48" t="s">
        <v>907</v>
      </c>
      <c r="W92" s="48" t="s">
        <v>907</v>
      </c>
      <c r="X92" s="48" t="s">
        <v>907</v>
      </c>
      <c r="Y92" s="48" t="s">
        <v>907</v>
      </c>
      <c r="Z92" s="48" t="s">
        <v>907</v>
      </c>
      <c r="AA92" s="48" t="s">
        <v>907</v>
      </c>
      <c r="AB92" s="48" t="s">
        <v>907</v>
      </c>
      <c r="AC92" s="48" t="s">
        <v>907</v>
      </c>
      <c r="AD92" s="48" t="s">
        <v>907</v>
      </c>
      <c r="AE92" s="48" t="s">
        <v>907</v>
      </c>
      <c r="AF92" s="48" t="s">
        <v>907</v>
      </c>
      <c r="AG92" s="48" t="s">
        <v>907</v>
      </c>
      <c r="AH92" s="48" t="s">
        <v>907</v>
      </c>
      <c r="AI92" s="48" t="s">
        <v>907</v>
      </c>
      <c r="AJ92" s="48" t="s">
        <v>907</v>
      </c>
      <c r="AK92" s="48" t="s">
        <v>907</v>
      </c>
      <c r="AL92" s="48" t="s">
        <v>907</v>
      </c>
      <c r="AM92" s="48" t="s">
        <v>907</v>
      </c>
      <c r="AN92" s="48" t="s">
        <v>907</v>
      </c>
      <c r="AO92" s="48" t="s">
        <v>907</v>
      </c>
      <c r="AP92" s="48" t="s">
        <v>907</v>
      </c>
      <c r="AQ92" s="48" t="s">
        <v>907</v>
      </c>
      <c r="AR92" s="48" t="s">
        <v>907</v>
      </c>
      <c r="AS92" s="48" t="s">
        <v>907</v>
      </c>
      <c r="AT92" s="48" t="s">
        <v>907</v>
      </c>
      <c r="AU92" s="48" t="s">
        <v>907</v>
      </c>
      <c r="AV92" s="48" t="s">
        <v>907</v>
      </c>
      <c r="AW92" s="48" t="s">
        <v>907</v>
      </c>
      <c r="AX92" s="48" t="s">
        <v>907</v>
      </c>
      <c r="AY92" s="48" t="s">
        <v>907</v>
      </c>
      <c r="AZ92" s="48" t="s">
        <v>907</v>
      </c>
    </row>
    <row r="93" spans="2:52" ht="78.75" x14ac:dyDescent="0.25">
      <c r="B93" s="61" t="s">
        <v>1032</v>
      </c>
      <c r="C93" s="62" t="s">
        <v>1033</v>
      </c>
      <c r="D93" s="58" t="s">
        <v>1034</v>
      </c>
      <c r="E93" s="48" t="s">
        <v>907</v>
      </c>
      <c r="F93" s="48" t="s">
        <v>907</v>
      </c>
      <c r="G93" s="48" t="s">
        <v>907</v>
      </c>
      <c r="H93" s="48" t="s">
        <v>907</v>
      </c>
      <c r="I93" s="48" t="s">
        <v>907</v>
      </c>
      <c r="J93" s="48" t="s">
        <v>907</v>
      </c>
      <c r="K93" s="48" t="s">
        <v>907</v>
      </c>
      <c r="L93" s="48" t="s">
        <v>907</v>
      </c>
      <c r="M93" s="48" t="s">
        <v>907</v>
      </c>
      <c r="N93" s="48" t="s">
        <v>907</v>
      </c>
      <c r="O93" s="48" t="s">
        <v>907</v>
      </c>
      <c r="P93" s="48" t="s">
        <v>907</v>
      </c>
      <c r="Q93" s="48" t="s">
        <v>907</v>
      </c>
      <c r="R93" s="48" t="s">
        <v>907</v>
      </c>
      <c r="S93" s="48" t="s">
        <v>907</v>
      </c>
      <c r="T93" s="48" t="s">
        <v>907</v>
      </c>
      <c r="U93" s="48" t="s">
        <v>907</v>
      </c>
      <c r="V93" s="48" t="s">
        <v>907</v>
      </c>
      <c r="W93" s="48" t="s">
        <v>907</v>
      </c>
      <c r="X93" s="48" t="s">
        <v>907</v>
      </c>
      <c r="Y93" s="48" t="s">
        <v>907</v>
      </c>
      <c r="Z93" s="48" t="s">
        <v>907</v>
      </c>
      <c r="AA93" s="48" t="s">
        <v>907</v>
      </c>
      <c r="AB93" s="48" t="s">
        <v>907</v>
      </c>
      <c r="AC93" s="48" t="s">
        <v>907</v>
      </c>
      <c r="AD93" s="48" t="s">
        <v>907</v>
      </c>
      <c r="AE93" s="48" t="s">
        <v>907</v>
      </c>
      <c r="AF93" s="48" t="s">
        <v>907</v>
      </c>
      <c r="AG93" s="48" t="s">
        <v>907</v>
      </c>
      <c r="AH93" s="48" t="s">
        <v>907</v>
      </c>
      <c r="AI93" s="48" t="s">
        <v>907</v>
      </c>
      <c r="AJ93" s="48" t="s">
        <v>907</v>
      </c>
      <c r="AK93" s="48" t="s">
        <v>907</v>
      </c>
      <c r="AL93" s="48" t="s">
        <v>907</v>
      </c>
      <c r="AM93" s="48" t="s">
        <v>907</v>
      </c>
      <c r="AN93" s="48" t="s">
        <v>907</v>
      </c>
      <c r="AO93" s="48" t="s">
        <v>907</v>
      </c>
      <c r="AP93" s="48" t="s">
        <v>907</v>
      </c>
      <c r="AQ93" s="48" t="s">
        <v>907</v>
      </c>
      <c r="AR93" s="48" t="s">
        <v>907</v>
      </c>
      <c r="AS93" s="48" t="s">
        <v>907</v>
      </c>
      <c r="AT93" s="48" t="s">
        <v>907</v>
      </c>
      <c r="AU93" s="48" t="s">
        <v>907</v>
      </c>
      <c r="AV93" s="48" t="s">
        <v>907</v>
      </c>
      <c r="AW93" s="48" t="s">
        <v>907</v>
      </c>
      <c r="AX93" s="48" t="s">
        <v>907</v>
      </c>
      <c r="AY93" s="48" t="s">
        <v>907</v>
      </c>
      <c r="AZ93" s="48" t="s">
        <v>907</v>
      </c>
    </row>
    <row r="94" spans="2:52" ht="47.25" x14ac:dyDescent="0.25">
      <c r="B94" s="61" t="s">
        <v>1035</v>
      </c>
      <c r="C94" s="62" t="s">
        <v>1036</v>
      </c>
      <c r="D94" s="58" t="s">
        <v>1037</v>
      </c>
      <c r="E94" s="48" t="s">
        <v>907</v>
      </c>
      <c r="F94" s="48" t="s">
        <v>907</v>
      </c>
      <c r="G94" s="48" t="s">
        <v>907</v>
      </c>
      <c r="H94" s="48" t="s">
        <v>907</v>
      </c>
      <c r="I94" s="48" t="s">
        <v>907</v>
      </c>
      <c r="J94" s="48" t="s">
        <v>907</v>
      </c>
      <c r="K94" s="48" t="s">
        <v>907</v>
      </c>
      <c r="L94" s="48" t="s">
        <v>907</v>
      </c>
      <c r="M94" s="48" t="s">
        <v>907</v>
      </c>
      <c r="N94" s="48" t="s">
        <v>907</v>
      </c>
      <c r="O94" s="48" t="s">
        <v>907</v>
      </c>
      <c r="P94" s="48" t="s">
        <v>907</v>
      </c>
      <c r="Q94" s="48" t="s">
        <v>907</v>
      </c>
      <c r="R94" s="48" t="s">
        <v>907</v>
      </c>
      <c r="S94" s="48" t="s">
        <v>907</v>
      </c>
      <c r="T94" s="48" t="s">
        <v>907</v>
      </c>
      <c r="U94" s="48" t="s">
        <v>907</v>
      </c>
      <c r="V94" s="48" t="s">
        <v>907</v>
      </c>
      <c r="W94" s="48" t="s">
        <v>907</v>
      </c>
      <c r="X94" s="48" t="s">
        <v>907</v>
      </c>
      <c r="Y94" s="48" t="s">
        <v>907</v>
      </c>
      <c r="Z94" s="48" t="s">
        <v>907</v>
      </c>
      <c r="AA94" s="48" t="s">
        <v>907</v>
      </c>
      <c r="AB94" s="48" t="s">
        <v>907</v>
      </c>
      <c r="AC94" s="48" t="s">
        <v>907</v>
      </c>
      <c r="AD94" s="48" t="s">
        <v>907</v>
      </c>
      <c r="AE94" s="48" t="s">
        <v>907</v>
      </c>
      <c r="AF94" s="48" t="s">
        <v>907</v>
      </c>
      <c r="AG94" s="48" t="s">
        <v>907</v>
      </c>
      <c r="AH94" s="48" t="s">
        <v>907</v>
      </c>
      <c r="AI94" s="48" t="s">
        <v>907</v>
      </c>
      <c r="AJ94" s="48" t="s">
        <v>907</v>
      </c>
      <c r="AK94" s="48" t="s">
        <v>907</v>
      </c>
      <c r="AL94" s="48" t="s">
        <v>907</v>
      </c>
      <c r="AM94" s="48" t="s">
        <v>907</v>
      </c>
      <c r="AN94" s="48" t="s">
        <v>907</v>
      </c>
      <c r="AO94" s="48" t="s">
        <v>907</v>
      </c>
      <c r="AP94" s="48" t="s">
        <v>907</v>
      </c>
      <c r="AQ94" s="48" t="s">
        <v>907</v>
      </c>
      <c r="AR94" s="48" t="s">
        <v>907</v>
      </c>
      <c r="AS94" s="48" t="s">
        <v>907</v>
      </c>
      <c r="AT94" s="48" t="s">
        <v>907</v>
      </c>
      <c r="AU94" s="48" t="s">
        <v>907</v>
      </c>
      <c r="AV94" s="48" t="s">
        <v>907</v>
      </c>
      <c r="AW94" s="48" t="s">
        <v>907</v>
      </c>
      <c r="AX94" s="48" t="s">
        <v>907</v>
      </c>
      <c r="AY94" s="48" t="s">
        <v>907</v>
      </c>
      <c r="AZ94" s="48" t="s">
        <v>907</v>
      </c>
    </row>
    <row r="95" spans="2:52" ht="47.25" x14ac:dyDescent="0.25">
      <c r="B95" s="61" t="s">
        <v>1038</v>
      </c>
      <c r="C95" s="62" t="s">
        <v>1039</v>
      </c>
      <c r="D95" s="58" t="s">
        <v>1040</v>
      </c>
      <c r="E95" s="48" t="s">
        <v>907</v>
      </c>
      <c r="F95" s="48" t="s">
        <v>907</v>
      </c>
      <c r="G95" s="48" t="s">
        <v>907</v>
      </c>
      <c r="H95" s="48" t="s">
        <v>907</v>
      </c>
      <c r="I95" s="48" t="s">
        <v>907</v>
      </c>
      <c r="J95" s="48" t="s">
        <v>907</v>
      </c>
      <c r="K95" s="48" t="s">
        <v>907</v>
      </c>
      <c r="L95" s="48" t="s">
        <v>907</v>
      </c>
      <c r="M95" s="48" t="s">
        <v>907</v>
      </c>
      <c r="N95" s="48" t="s">
        <v>907</v>
      </c>
      <c r="O95" s="48" t="s">
        <v>907</v>
      </c>
      <c r="P95" s="48" t="s">
        <v>907</v>
      </c>
      <c r="Q95" s="48" t="s">
        <v>907</v>
      </c>
      <c r="R95" s="48" t="s">
        <v>907</v>
      </c>
      <c r="S95" s="48" t="s">
        <v>907</v>
      </c>
      <c r="T95" s="48" t="s">
        <v>907</v>
      </c>
      <c r="U95" s="48" t="s">
        <v>907</v>
      </c>
      <c r="V95" s="48" t="s">
        <v>907</v>
      </c>
      <c r="W95" s="48" t="s">
        <v>907</v>
      </c>
      <c r="X95" s="48" t="s">
        <v>907</v>
      </c>
      <c r="Y95" s="48" t="s">
        <v>907</v>
      </c>
      <c r="Z95" s="48" t="s">
        <v>907</v>
      </c>
      <c r="AA95" s="48" t="s">
        <v>907</v>
      </c>
      <c r="AB95" s="48" t="s">
        <v>907</v>
      </c>
      <c r="AC95" s="48" t="s">
        <v>907</v>
      </c>
      <c r="AD95" s="48" t="s">
        <v>907</v>
      </c>
      <c r="AE95" s="48" t="s">
        <v>907</v>
      </c>
      <c r="AF95" s="48" t="s">
        <v>907</v>
      </c>
      <c r="AG95" s="48" t="s">
        <v>907</v>
      </c>
      <c r="AH95" s="48" t="s">
        <v>907</v>
      </c>
      <c r="AI95" s="48" t="s">
        <v>907</v>
      </c>
      <c r="AJ95" s="48" t="s">
        <v>907</v>
      </c>
      <c r="AK95" s="48" t="s">
        <v>907</v>
      </c>
      <c r="AL95" s="48" t="s">
        <v>907</v>
      </c>
      <c r="AM95" s="48" t="s">
        <v>907</v>
      </c>
      <c r="AN95" s="48" t="s">
        <v>907</v>
      </c>
      <c r="AO95" s="48" t="s">
        <v>907</v>
      </c>
      <c r="AP95" s="48" t="s">
        <v>907</v>
      </c>
      <c r="AQ95" s="48" t="s">
        <v>907</v>
      </c>
      <c r="AR95" s="48" t="s">
        <v>907</v>
      </c>
      <c r="AS95" s="48" t="s">
        <v>907</v>
      </c>
      <c r="AT95" s="48" t="s">
        <v>907</v>
      </c>
      <c r="AU95" s="48" t="s">
        <v>907</v>
      </c>
      <c r="AV95" s="48" t="s">
        <v>907</v>
      </c>
      <c r="AW95" s="48" t="s">
        <v>907</v>
      </c>
      <c r="AX95" s="48" t="s">
        <v>907</v>
      </c>
      <c r="AY95" s="48" t="s">
        <v>907</v>
      </c>
      <c r="AZ95" s="48" t="s">
        <v>907</v>
      </c>
    </row>
    <row r="96" spans="2:52" ht="47.25" x14ac:dyDescent="0.25">
      <c r="B96" s="61" t="s">
        <v>1041</v>
      </c>
      <c r="C96" s="62" t="s">
        <v>1042</v>
      </c>
      <c r="D96" s="58" t="s">
        <v>1043</v>
      </c>
      <c r="E96" s="48" t="s">
        <v>907</v>
      </c>
      <c r="F96" s="48" t="s">
        <v>907</v>
      </c>
      <c r="G96" s="48" t="s">
        <v>907</v>
      </c>
      <c r="H96" s="48" t="s">
        <v>907</v>
      </c>
      <c r="I96" s="48" t="s">
        <v>907</v>
      </c>
      <c r="J96" s="48" t="s">
        <v>907</v>
      </c>
      <c r="K96" s="48" t="s">
        <v>907</v>
      </c>
      <c r="L96" s="48" t="s">
        <v>907</v>
      </c>
      <c r="M96" s="48" t="s">
        <v>907</v>
      </c>
      <c r="N96" s="48" t="s">
        <v>907</v>
      </c>
      <c r="O96" s="48" t="s">
        <v>907</v>
      </c>
      <c r="P96" s="48" t="s">
        <v>907</v>
      </c>
      <c r="Q96" s="48" t="s">
        <v>907</v>
      </c>
      <c r="R96" s="48" t="s">
        <v>907</v>
      </c>
      <c r="S96" s="48" t="s">
        <v>907</v>
      </c>
      <c r="T96" s="48" t="s">
        <v>907</v>
      </c>
      <c r="U96" s="48" t="s">
        <v>907</v>
      </c>
      <c r="V96" s="48" t="s">
        <v>907</v>
      </c>
      <c r="W96" s="48" t="s">
        <v>907</v>
      </c>
      <c r="X96" s="48" t="s">
        <v>907</v>
      </c>
      <c r="Y96" s="48" t="s">
        <v>907</v>
      </c>
      <c r="Z96" s="48" t="s">
        <v>907</v>
      </c>
      <c r="AA96" s="48" t="s">
        <v>907</v>
      </c>
      <c r="AB96" s="48" t="s">
        <v>907</v>
      </c>
      <c r="AC96" s="48" t="s">
        <v>907</v>
      </c>
      <c r="AD96" s="48" t="s">
        <v>907</v>
      </c>
      <c r="AE96" s="48" t="s">
        <v>907</v>
      </c>
      <c r="AF96" s="48" t="s">
        <v>907</v>
      </c>
      <c r="AG96" s="48" t="s">
        <v>907</v>
      </c>
      <c r="AH96" s="48" t="s">
        <v>907</v>
      </c>
      <c r="AI96" s="48" t="s">
        <v>907</v>
      </c>
      <c r="AJ96" s="48" t="s">
        <v>907</v>
      </c>
      <c r="AK96" s="48" t="s">
        <v>907</v>
      </c>
      <c r="AL96" s="48" t="s">
        <v>907</v>
      </c>
      <c r="AM96" s="48" t="s">
        <v>907</v>
      </c>
      <c r="AN96" s="48" t="s">
        <v>907</v>
      </c>
      <c r="AO96" s="48" t="s">
        <v>907</v>
      </c>
      <c r="AP96" s="48" t="s">
        <v>907</v>
      </c>
      <c r="AQ96" s="48" t="s">
        <v>907</v>
      </c>
      <c r="AR96" s="48" t="s">
        <v>907</v>
      </c>
      <c r="AS96" s="48" t="s">
        <v>907</v>
      </c>
      <c r="AT96" s="48" t="s">
        <v>907</v>
      </c>
      <c r="AU96" s="48" t="s">
        <v>907</v>
      </c>
      <c r="AV96" s="48" t="s">
        <v>907</v>
      </c>
      <c r="AW96" s="48" t="s">
        <v>907</v>
      </c>
      <c r="AX96" s="48" t="s">
        <v>907</v>
      </c>
      <c r="AY96" s="48" t="s">
        <v>907</v>
      </c>
      <c r="AZ96" s="48" t="s">
        <v>907</v>
      </c>
    </row>
    <row r="97" spans="2:52" ht="47.25" x14ac:dyDescent="0.25">
      <c r="B97" s="61" t="s">
        <v>1044</v>
      </c>
      <c r="C97" s="62" t="s">
        <v>1045</v>
      </c>
      <c r="D97" s="58" t="s">
        <v>1046</v>
      </c>
      <c r="E97" s="48" t="s">
        <v>907</v>
      </c>
      <c r="F97" s="48" t="s">
        <v>907</v>
      </c>
      <c r="G97" s="48" t="s">
        <v>907</v>
      </c>
      <c r="H97" s="48" t="s">
        <v>907</v>
      </c>
      <c r="I97" s="48" t="s">
        <v>907</v>
      </c>
      <c r="J97" s="48" t="s">
        <v>907</v>
      </c>
      <c r="K97" s="48" t="s">
        <v>907</v>
      </c>
      <c r="L97" s="48" t="s">
        <v>907</v>
      </c>
      <c r="M97" s="48" t="s">
        <v>907</v>
      </c>
      <c r="N97" s="48" t="s">
        <v>907</v>
      </c>
      <c r="O97" s="48" t="s">
        <v>907</v>
      </c>
      <c r="P97" s="48" t="s">
        <v>907</v>
      </c>
      <c r="Q97" s="48" t="s">
        <v>907</v>
      </c>
      <c r="R97" s="48" t="s">
        <v>907</v>
      </c>
      <c r="S97" s="48" t="s">
        <v>907</v>
      </c>
      <c r="T97" s="48" t="s">
        <v>907</v>
      </c>
      <c r="U97" s="48" t="s">
        <v>907</v>
      </c>
      <c r="V97" s="48" t="s">
        <v>907</v>
      </c>
      <c r="W97" s="48" t="s">
        <v>907</v>
      </c>
      <c r="X97" s="48" t="s">
        <v>907</v>
      </c>
      <c r="Y97" s="48" t="s">
        <v>907</v>
      </c>
      <c r="Z97" s="48" t="s">
        <v>907</v>
      </c>
      <c r="AA97" s="48" t="s">
        <v>907</v>
      </c>
      <c r="AB97" s="48" t="s">
        <v>907</v>
      </c>
      <c r="AC97" s="48" t="s">
        <v>907</v>
      </c>
      <c r="AD97" s="48" t="s">
        <v>907</v>
      </c>
      <c r="AE97" s="48" t="s">
        <v>907</v>
      </c>
      <c r="AF97" s="48" t="s">
        <v>907</v>
      </c>
      <c r="AG97" s="48" t="s">
        <v>907</v>
      </c>
      <c r="AH97" s="48" t="s">
        <v>907</v>
      </c>
      <c r="AI97" s="48" t="s">
        <v>907</v>
      </c>
      <c r="AJ97" s="48" t="s">
        <v>907</v>
      </c>
      <c r="AK97" s="48" t="s">
        <v>907</v>
      </c>
      <c r="AL97" s="48" t="s">
        <v>907</v>
      </c>
      <c r="AM97" s="48" t="s">
        <v>907</v>
      </c>
      <c r="AN97" s="48" t="s">
        <v>907</v>
      </c>
      <c r="AO97" s="48" t="s">
        <v>907</v>
      </c>
      <c r="AP97" s="48" t="s">
        <v>907</v>
      </c>
      <c r="AQ97" s="48" t="s">
        <v>907</v>
      </c>
      <c r="AR97" s="48" t="s">
        <v>907</v>
      </c>
      <c r="AS97" s="48" t="s">
        <v>907</v>
      </c>
      <c r="AT97" s="48" t="s">
        <v>907</v>
      </c>
      <c r="AU97" s="48" t="s">
        <v>907</v>
      </c>
      <c r="AV97" s="48" t="s">
        <v>907</v>
      </c>
      <c r="AW97" s="48" t="s">
        <v>907</v>
      </c>
      <c r="AX97" s="48" t="s">
        <v>907</v>
      </c>
      <c r="AY97" s="48" t="s">
        <v>907</v>
      </c>
      <c r="AZ97" s="48" t="s">
        <v>907</v>
      </c>
    </row>
    <row r="98" spans="2:52" ht="47.25" x14ac:dyDescent="0.25">
      <c r="B98" s="61" t="s">
        <v>1047</v>
      </c>
      <c r="C98" s="62" t="s">
        <v>1048</v>
      </c>
      <c r="D98" s="58" t="s">
        <v>1049</v>
      </c>
      <c r="E98" s="48" t="s">
        <v>907</v>
      </c>
      <c r="F98" s="48" t="s">
        <v>907</v>
      </c>
      <c r="G98" s="48" t="s">
        <v>907</v>
      </c>
      <c r="H98" s="48" t="s">
        <v>907</v>
      </c>
      <c r="I98" s="48" t="s">
        <v>907</v>
      </c>
      <c r="J98" s="48" t="s">
        <v>907</v>
      </c>
      <c r="K98" s="48" t="s">
        <v>907</v>
      </c>
      <c r="L98" s="48" t="s">
        <v>907</v>
      </c>
      <c r="M98" s="48" t="s">
        <v>907</v>
      </c>
      <c r="N98" s="48" t="s">
        <v>907</v>
      </c>
      <c r="O98" s="48" t="s">
        <v>907</v>
      </c>
      <c r="P98" s="48" t="s">
        <v>907</v>
      </c>
      <c r="Q98" s="48" t="s">
        <v>907</v>
      </c>
      <c r="R98" s="48" t="s">
        <v>907</v>
      </c>
      <c r="S98" s="48" t="s">
        <v>907</v>
      </c>
      <c r="T98" s="48" t="s">
        <v>907</v>
      </c>
      <c r="U98" s="48" t="s">
        <v>907</v>
      </c>
      <c r="V98" s="48" t="s">
        <v>907</v>
      </c>
      <c r="W98" s="48" t="s">
        <v>907</v>
      </c>
      <c r="X98" s="48" t="s">
        <v>907</v>
      </c>
      <c r="Y98" s="48" t="s">
        <v>907</v>
      </c>
      <c r="Z98" s="48" t="s">
        <v>907</v>
      </c>
      <c r="AA98" s="48" t="s">
        <v>907</v>
      </c>
      <c r="AB98" s="48" t="s">
        <v>907</v>
      </c>
      <c r="AC98" s="48" t="s">
        <v>907</v>
      </c>
      <c r="AD98" s="48" t="s">
        <v>907</v>
      </c>
      <c r="AE98" s="48" t="s">
        <v>907</v>
      </c>
      <c r="AF98" s="48" t="s">
        <v>907</v>
      </c>
      <c r="AG98" s="48" t="s">
        <v>907</v>
      </c>
      <c r="AH98" s="48" t="s">
        <v>907</v>
      </c>
      <c r="AI98" s="48" t="s">
        <v>907</v>
      </c>
      <c r="AJ98" s="48" t="s">
        <v>907</v>
      </c>
      <c r="AK98" s="48" t="s">
        <v>907</v>
      </c>
      <c r="AL98" s="48" t="s">
        <v>907</v>
      </c>
      <c r="AM98" s="48" t="s">
        <v>907</v>
      </c>
      <c r="AN98" s="48" t="s">
        <v>907</v>
      </c>
      <c r="AO98" s="48" t="s">
        <v>907</v>
      </c>
      <c r="AP98" s="48" t="s">
        <v>907</v>
      </c>
      <c r="AQ98" s="48" t="s">
        <v>907</v>
      </c>
      <c r="AR98" s="48" t="s">
        <v>907</v>
      </c>
      <c r="AS98" s="48" t="s">
        <v>907</v>
      </c>
      <c r="AT98" s="48" t="s">
        <v>907</v>
      </c>
      <c r="AU98" s="48" t="s">
        <v>907</v>
      </c>
      <c r="AV98" s="48" t="s">
        <v>907</v>
      </c>
      <c r="AW98" s="48" t="s">
        <v>907</v>
      </c>
      <c r="AX98" s="48" t="s">
        <v>907</v>
      </c>
      <c r="AY98" s="48" t="s">
        <v>907</v>
      </c>
      <c r="AZ98" s="48" t="s">
        <v>907</v>
      </c>
    </row>
    <row r="99" spans="2:52" ht="63" x14ac:dyDescent="0.25">
      <c r="B99" s="61" t="s">
        <v>1050</v>
      </c>
      <c r="C99" s="62" t="s">
        <v>1051</v>
      </c>
      <c r="D99" s="58" t="s">
        <v>1052</v>
      </c>
      <c r="E99" s="48" t="s">
        <v>907</v>
      </c>
      <c r="F99" s="48" t="s">
        <v>907</v>
      </c>
      <c r="G99" s="48" t="s">
        <v>907</v>
      </c>
      <c r="H99" s="48" t="s">
        <v>907</v>
      </c>
      <c r="I99" s="48" t="s">
        <v>907</v>
      </c>
      <c r="J99" s="48" t="s">
        <v>907</v>
      </c>
      <c r="K99" s="48" t="s">
        <v>907</v>
      </c>
      <c r="L99" s="48" t="s">
        <v>907</v>
      </c>
      <c r="M99" s="48" t="s">
        <v>907</v>
      </c>
      <c r="N99" s="48" t="s">
        <v>907</v>
      </c>
      <c r="O99" s="48" t="s">
        <v>907</v>
      </c>
      <c r="P99" s="48" t="s">
        <v>907</v>
      </c>
      <c r="Q99" s="48" t="s">
        <v>907</v>
      </c>
      <c r="R99" s="48" t="s">
        <v>907</v>
      </c>
      <c r="S99" s="48" t="s">
        <v>907</v>
      </c>
      <c r="T99" s="48" t="s">
        <v>907</v>
      </c>
      <c r="U99" s="48" t="s">
        <v>907</v>
      </c>
      <c r="V99" s="48" t="s">
        <v>907</v>
      </c>
      <c r="W99" s="48" t="s">
        <v>907</v>
      </c>
      <c r="X99" s="48" t="s">
        <v>907</v>
      </c>
      <c r="Y99" s="48" t="s">
        <v>907</v>
      </c>
      <c r="Z99" s="48" t="s">
        <v>907</v>
      </c>
      <c r="AA99" s="48" t="s">
        <v>907</v>
      </c>
      <c r="AB99" s="48" t="s">
        <v>907</v>
      </c>
      <c r="AC99" s="48" t="s">
        <v>907</v>
      </c>
      <c r="AD99" s="48" t="s">
        <v>907</v>
      </c>
      <c r="AE99" s="48" t="s">
        <v>907</v>
      </c>
      <c r="AF99" s="48" t="s">
        <v>907</v>
      </c>
      <c r="AG99" s="48" t="s">
        <v>907</v>
      </c>
      <c r="AH99" s="48" t="s">
        <v>907</v>
      </c>
      <c r="AI99" s="48" t="s">
        <v>907</v>
      </c>
      <c r="AJ99" s="48" t="s">
        <v>907</v>
      </c>
      <c r="AK99" s="48" t="s">
        <v>907</v>
      </c>
      <c r="AL99" s="48" t="s">
        <v>907</v>
      </c>
      <c r="AM99" s="48" t="s">
        <v>907</v>
      </c>
      <c r="AN99" s="48" t="s">
        <v>907</v>
      </c>
      <c r="AO99" s="48" t="s">
        <v>907</v>
      </c>
      <c r="AP99" s="48" t="s">
        <v>907</v>
      </c>
      <c r="AQ99" s="48" t="s">
        <v>907</v>
      </c>
      <c r="AR99" s="48" t="s">
        <v>907</v>
      </c>
      <c r="AS99" s="48" t="s">
        <v>907</v>
      </c>
      <c r="AT99" s="48" t="s">
        <v>907</v>
      </c>
      <c r="AU99" s="48" t="s">
        <v>907</v>
      </c>
      <c r="AV99" s="48" t="s">
        <v>907</v>
      </c>
      <c r="AW99" s="48" t="s">
        <v>907</v>
      </c>
      <c r="AX99" s="48" t="s">
        <v>907</v>
      </c>
      <c r="AY99" s="48" t="s">
        <v>907</v>
      </c>
      <c r="AZ99" s="48" t="s">
        <v>907</v>
      </c>
    </row>
    <row r="100" spans="2:52" ht="47.25" x14ac:dyDescent="0.25">
      <c r="B100" s="61" t="s">
        <v>1053</v>
      </c>
      <c r="C100" s="62" t="s">
        <v>1054</v>
      </c>
      <c r="D100" s="58" t="s">
        <v>1055</v>
      </c>
      <c r="E100" s="48" t="s">
        <v>907</v>
      </c>
      <c r="F100" s="48" t="s">
        <v>907</v>
      </c>
      <c r="G100" s="48" t="s">
        <v>907</v>
      </c>
      <c r="H100" s="48" t="s">
        <v>907</v>
      </c>
      <c r="I100" s="48" t="s">
        <v>907</v>
      </c>
      <c r="J100" s="48" t="s">
        <v>907</v>
      </c>
      <c r="K100" s="48" t="s">
        <v>907</v>
      </c>
      <c r="L100" s="48" t="s">
        <v>907</v>
      </c>
      <c r="M100" s="48" t="s">
        <v>907</v>
      </c>
      <c r="N100" s="48" t="s">
        <v>907</v>
      </c>
      <c r="O100" s="48" t="s">
        <v>907</v>
      </c>
      <c r="P100" s="48" t="s">
        <v>907</v>
      </c>
      <c r="Q100" s="48" t="s">
        <v>907</v>
      </c>
      <c r="R100" s="48" t="s">
        <v>907</v>
      </c>
      <c r="S100" s="48" t="s">
        <v>907</v>
      </c>
      <c r="T100" s="48" t="s">
        <v>907</v>
      </c>
      <c r="U100" s="48" t="s">
        <v>907</v>
      </c>
      <c r="V100" s="48" t="s">
        <v>907</v>
      </c>
      <c r="W100" s="48" t="s">
        <v>907</v>
      </c>
      <c r="X100" s="48" t="s">
        <v>907</v>
      </c>
      <c r="Y100" s="48" t="s">
        <v>907</v>
      </c>
      <c r="Z100" s="48" t="s">
        <v>907</v>
      </c>
      <c r="AA100" s="48" t="s">
        <v>907</v>
      </c>
      <c r="AB100" s="48" t="s">
        <v>907</v>
      </c>
      <c r="AC100" s="48" t="s">
        <v>907</v>
      </c>
      <c r="AD100" s="48" t="s">
        <v>907</v>
      </c>
      <c r="AE100" s="48" t="s">
        <v>907</v>
      </c>
      <c r="AF100" s="48" t="s">
        <v>907</v>
      </c>
      <c r="AG100" s="48" t="s">
        <v>907</v>
      </c>
      <c r="AH100" s="48" t="s">
        <v>907</v>
      </c>
      <c r="AI100" s="48" t="s">
        <v>907</v>
      </c>
      <c r="AJ100" s="48" t="s">
        <v>907</v>
      </c>
      <c r="AK100" s="48" t="s">
        <v>907</v>
      </c>
      <c r="AL100" s="48" t="s">
        <v>907</v>
      </c>
      <c r="AM100" s="48" t="s">
        <v>907</v>
      </c>
      <c r="AN100" s="48" t="s">
        <v>907</v>
      </c>
      <c r="AO100" s="48" t="s">
        <v>907</v>
      </c>
      <c r="AP100" s="48" t="s">
        <v>907</v>
      </c>
      <c r="AQ100" s="48" t="s">
        <v>907</v>
      </c>
      <c r="AR100" s="48" t="s">
        <v>907</v>
      </c>
      <c r="AS100" s="48" t="s">
        <v>907</v>
      </c>
      <c r="AT100" s="48" t="s">
        <v>907</v>
      </c>
      <c r="AU100" s="48" t="s">
        <v>907</v>
      </c>
      <c r="AV100" s="48" t="s">
        <v>907</v>
      </c>
      <c r="AW100" s="48" t="s">
        <v>907</v>
      </c>
      <c r="AX100" s="48" t="s">
        <v>907</v>
      </c>
      <c r="AY100" s="48" t="s">
        <v>907</v>
      </c>
      <c r="AZ100" s="48" t="s">
        <v>907</v>
      </c>
    </row>
    <row r="101" spans="2:52" ht="94.5" x14ac:dyDescent="0.25">
      <c r="B101" s="61" t="s">
        <v>1056</v>
      </c>
      <c r="C101" s="62" t="s">
        <v>1057</v>
      </c>
      <c r="D101" s="58" t="s">
        <v>1058</v>
      </c>
      <c r="E101" s="48" t="s">
        <v>907</v>
      </c>
      <c r="F101" s="48" t="s">
        <v>907</v>
      </c>
      <c r="G101" s="48" t="s">
        <v>907</v>
      </c>
      <c r="H101" s="48" t="s">
        <v>907</v>
      </c>
      <c r="I101" s="48" t="s">
        <v>907</v>
      </c>
      <c r="J101" s="48" t="s">
        <v>907</v>
      </c>
      <c r="K101" s="48" t="s">
        <v>907</v>
      </c>
      <c r="L101" s="48" t="s">
        <v>907</v>
      </c>
      <c r="M101" s="48" t="s">
        <v>907</v>
      </c>
      <c r="N101" s="48" t="s">
        <v>907</v>
      </c>
      <c r="O101" s="48" t="s">
        <v>907</v>
      </c>
      <c r="P101" s="48" t="s">
        <v>907</v>
      </c>
      <c r="Q101" s="48" t="s">
        <v>907</v>
      </c>
      <c r="R101" s="48" t="s">
        <v>907</v>
      </c>
      <c r="S101" s="48" t="s">
        <v>907</v>
      </c>
      <c r="T101" s="48" t="s">
        <v>907</v>
      </c>
      <c r="U101" s="48" t="s">
        <v>907</v>
      </c>
      <c r="V101" s="48" t="s">
        <v>907</v>
      </c>
      <c r="W101" s="48" t="s">
        <v>907</v>
      </c>
      <c r="X101" s="48" t="s">
        <v>907</v>
      </c>
      <c r="Y101" s="48" t="s">
        <v>907</v>
      </c>
      <c r="Z101" s="48" t="s">
        <v>907</v>
      </c>
      <c r="AA101" s="48" t="s">
        <v>907</v>
      </c>
      <c r="AB101" s="48" t="s">
        <v>907</v>
      </c>
      <c r="AC101" s="48" t="s">
        <v>907</v>
      </c>
      <c r="AD101" s="48" t="s">
        <v>907</v>
      </c>
      <c r="AE101" s="48" t="s">
        <v>907</v>
      </c>
      <c r="AF101" s="48" t="s">
        <v>907</v>
      </c>
      <c r="AG101" s="48" t="s">
        <v>907</v>
      </c>
      <c r="AH101" s="48" t="s">
        <v>907</v>
      </c>
      <c r="AI101" s="48" t="s">
        <v>907</v>
      </c>
      <c r="AJ101" s="48" t="s">
        <v>907</v>
      </c>
      <c r="AK101" s="48" t="s">
        <v>907</v>
      </c>
      <c r="AL101" s="48" t="s">
        <v>907</v>
      </c>
      <c r="AM101" s="48" t="s">
        <v>907</v>
      </c>
      <c r="AN101" s="48" t="s">
        <v>907</v>
      </c>
      <c r="AO101" s="48" t="s">
        <v>907</v>
      </c>
      <c r="AP101" s="48" t="s">
        <v>907</v>
      </c>
      <c r="AQ101" s="48" t="s">
        <v>907</v>
      </c>
      <c r="AR101" s="48" t="s">
        <v>907</v>
      </c>
      <c r="AS101" s="48" t="s">
        <v>907</v>
      </c>
      <c r="AT101" s="48" t="s">
        <v>907</v>
      </c>
      <c r="AU101" s="48" t="s">
        <v>907</v>
      </c>
      <c r="AV101" s="48" t="s">
        <v>907</v>
      </c>
      <c r="AW101" s="48" t="s">
        <v>907</v>
      </c>
      <c r="AX101" s="48" t="s">
        <v>907</v>
      </c>
      <c r="AY101" s="48" t="s">
        <v>907</v>
      </c>
      <c r="AZ101" s="48" t="s">
        <v>907</v>
      </c>
    </row>
    <row r="102" spans="2:52" ht="47.25" x14ac:dyDescent="0.25">
      <c r="B102" s="61" t="s">
        <v>1059</v>
      </c>
      <c r="C102" s="62" t="s">
        <v>1060</v>
      </c>
      <c r="D102" s="58" t="s">
        <v>1061</v>
      </c>
      <c r="E102" s="48" t="s">
        <v>907</v>
      </c>
      <c r="F102" s="48" t="s">
        <v>907</v>
      </c>
      <c r="G102" s="48" t="s">
        <v>907</v>
      </c>
      <c r="H102" s="48" t="s">
        <v>907</v>
      </c>
      <c r="I102" s="48" t="s">
        <v>907</v>
      </c>
      <c r="J102" s="48" t="s">
        <v>907</v>
      </c>
      <c r="K102" s="48" t="s">
        <v>907</v>
      </c>
      <c r="L102" s="48" t="s">
        <v>907</v>
      </c>
      <c r="M102" s="48" t="s">
        <v>907</v>
      </c>
      <c r="N102" s="48" t="s">
        <v>907</v>
      </c>
      <c r="O102" s="48" t="s">
        <v>907</v>
      </c>
      <c r="P102" s="48" t="s">
        <v>907</v>
      </c>
      <c r="Q102" s="48" t="s">
        <v>907</v>
      </c>
      <c r="R102" s="48" t="s">
        <v>907</v>
      </c>
      <c r="S102" s="48" t="s">
        <v>907</v>
      </c>
      <c r="T102" s="48" t="s">
        <v>907</v>
      </c>
      <c r="U102" s="48" t="s">
        <v>907</v>
      </c>
      <c r="V102" s="48" t="s">
        <v>907</v>
      </c>
      <c r="W102" s="48" t="s">
        <v>907</v>
      </c>
      <c r="X102" s="48" t="s">
        <v>907</v>
      </c>
      <c r="Y102" s="48" t="s">
        <v>907</v>
      </c>
      <c r="Z102" s="48" t="s">
        <v>907</v>
      </c>
      <c r="AA102" s="48" t="s">
        <v>907</v>
      </c>
      <c r="AB102" s="48" t="s">
        <v>907</v>
      </c>
      <c r="AC102" s="48" t="s">
        <v>907</v>
      </c>
      <c r="AD102" s="48" t="s">
        <v>907</v>
      </c>
      <c r="AE102" s="48" t="s">
        <v>907</v>
      </c>
      <c r="AF102" s="48" t="s">
        <v>907</v>
      </c>
      <c r="AG102" s="48" t="s">
        <v>907</v>
      </c>
      <c r="AH102" s="48" t="s">
        <v>907</v>
      </c>
      <c r="AI102" s="48" t="s">
        <v>907</v>
      </c>
      <c r="AJ102" s="48" t="s">
        <v>907</v>
      </c>
      <c r="AK102" s="48" t="s">
        <v>907</v>
      </c>
      <c r="AL102" s="48" t="s">
        <v>907</v>
      </c>
      <c r="AM102" s="48" t="s">
        <v>907</v>
      </c>
      <c r="AN102" s="48" t="s">
        <v>907</v>
      </c>
      <c r="AO102" s="48" t="s">
        <v>907</v>
      </c>
      <c r="AP102" s="48" t="s">
        <v>907</v>
      </c>
      <c r="AQ102" s="48" t="s">
        <v>907</v>
      </c>
      <c r="AR102" s="48" t="s">
        <v>907</v>
      </c>
      <c r="AS102" s="48" t="s">
        <v>907</v>
      </c>
      <c r="AT102" s="48" t="s">
        <v>907</v>
      </c>
      <c r="AU102" s="48" t="s">
        <v>907</v>
      </c>
      <c r="AV102" s="48" t="s">
        <v>907</v>
      </c>
      <c r="AW102" s="48" t="s">
        <v>907</v>
      </c>
      <c r="AX102" s="48" t="s">
        <v>907</v>
      </c>
      <c r="AY102" s="48" t="s">
        <v>907</v>
      </c>
      <c r="AZ102" s="48" t="s">
        <v>907</v>
      </c>
    </row>
    <row r="103" spans="2:52" ht="47.25" x14ac:dyDescent="0.25">
      <c r="B103" s="61" t="s">
        <v>1062</v>
      </c>
      <c r="C103" s="62" t="s">
        <v>1063</v>
      </c>
      <c r="D103" s="58" t="s">
        <v>1064</v>
      </c>
      <c r="E103" s="48" t="s">
        <v>907</v>
      </c>
      <c r="F103" s="48" t="s">
        <v>907</v>
      </c>
      <c r="G103" s="48" t="s">
        <v>907</v>
      </c>
      <c r="H103" s="48" t="s">
        <v>907</v>
      </c>
      <c r="I103" s="48" t="s">
        <v>907</v>
      </c>
      <c r="J103" s="48" t="s">
        <v>907</v>
      </c>
      <c r="K103" s="48" t="s">
        <v>907</v>
      </c>
      <c r="L103" s="48" t="s">
        <v>907</v>
      </c>
      <c r="M103" s="48" t="s">
        <v>907</v>
      </c>
      <c r="N103" s="48" t="s">
        <v>907</v>
      </c>
      <c r="O103" s="48" t="s">
        <v>907</v>
      </c>
      <c r="P103" s="48" t="s">
        <v>907</v>
      </c>
      <c r="Q103" s="48" t="s">
        <v>907</v>
      </c>
      <c r="R103" s="48" t="s">
        <v>907</v>
      </c>
      <c r="S103" s="48" t="s">
        <v>907</v>
      </c>
      <c r="T103" s="48" t="s">
        <v>907</v>
      </c>
      <c r="U103" s="48" t="s">
        <v>907</v>
      </c>
      <c r="V103" s="48" t="s">
        <v>907</v>
      </c>
      <c r="W103" s="48" t="s">
        <v>907</v>
      </c>
      <c r="X103" s="48" t="s">
        <v>907</v>
      </c>
      <c r="Y103" s="48" t="s">
        <v>907</v>
      </c>
      <c r="Z103" s="48" t="s">
        <v>907</v>
      </c>
      <c r="AA103" s="48" t="s">
        <v>907</v>
      </c>
      <c r="AB103" s="48" t="s">
        <v>907</v>
      </c>
      <c r="AC103" s="48" t="s">
        <v>907</v>
      </c>
      <c r="AD103" s="48" t="s">
        <v>907</v>
      </c>
      <c r="AE103" s="48" t="s">
        <v>907</v>
      </c>
      <c r="AF103" s="48" t="s">
        <v>907</v>
      </c>
      <c r="AG103" s="48" t="s">
        <v>907</v>
      </c>
      <c r="AH103" s="48" t="s">
        <v>907</v>
      </c>
      <c r="AI103" s="48" t="s">
        <v>907</v>
      </c>
      <c r="AJ103" s="48" t="s">
        <v>907</v>
      </c>
      <c r="AK103" s="48" t="s">
        <v>907</v>
      </c>
      <c r="AL103" s="48" t="s">
        <v>907</v>
      </c>
      <c r="AM103" s="48" t="s">
        <v>907</v>
      </c>
      <c r="AN103" s="48" t="s">
        <v>907</v>
      </c>
      <c r="AO103" s="48" t="s">
        <v>907</v>
      </c>
      <c r="AP103" s="48" t="s">
        <v>907</v>
      </c>
      <c r="AQ103" s="48" t="s">
        <v>907</v>
      </c>
      <c r="AR103" s="48" t="s">
        <v>907</v>
      </c>
      <c r="AS103" s="48" t="s">
        <v>907</v>
      </c>
      <c r="AT103" s="48" t="s">
        <v>907</v>
      </c>
      <c r="AU103" s="48" t="s">
        <v>907</v>
      </c>
      <c r="AV103" s="48" t="s">
        <v>907</v>
      </c>
      <c r="AW103" s="48" t="s">
        <v>907</v>
      </c>
      <c r="AX103" s="48" t="s">
        <v>907</v>
      </c>
      <c r="AY103" s="48" t="s">
        <v>907</v>
      </c>
      <c r="AZ103" s="48" t="s">
        <v>907</v>
      </c>
    </row>
    <row r="104" spans="2:52" ht="47.25" x14ac:dyDescent="0.25">
      <c r="B104" s="61" t="s">
        <v>1065</v>
      </c>
      <c r="C104" s="62" t="s">
        <v>1066</v>
      </c>
      <c r="D104" s="58" t="s">
        <v>1067</v>
      </c>
      <c r="E104" s="48" t="s">
        <v>907</v>
      </c>
      <c r="F104" s="48" t="s">
        <v>907</v>
      </c>
      <c r="G104" s="48" t="s">
        <v>907</v>
      </c>
      <c r="H104" s="48" t="s">
        <v>907</v>
      </c>
      <c r="I104" s="48" t="s">
        <v>907</v>
      </c>
      <c r="J104" s="48" t="s">
        <v>907</v>
      </c>
      <c r="K104" s="48" t="s">
        <v>907</v>
      </c>
      <c r="L104" s="48" t="s">
        <v>907</v>
      </c>
      <c r="M104" s="48" t="s">
        <v>907</v>
      </c>
      <c r="N104" s="48" t="s">
        <v>907</v>
      </c>
      <c r="O104" s="48" t="s">
        <v>907</v>
      </c>
      <c r="P104" s="48" t="s">
        <v>907</v>
      </c>
      <c r="Q104" s="48" t="s">
        <v>907</v>
      </c>
      <c r="R104" s="48" t="s">
        <v>907</v>
      </c>
      <c r="S104" s="48" t="s">
        <v>907</v>
      </c>
      <c r="T104" s="48" t="s">
        <v>907</v>
      </c>
      <c r="U104" s="48" t="s">
        <v>907</v>
      </c>
      <c r="V104" s="48" t="s">
        <v>907</v>
      </c>
      <c r="W104" s="48" t="s">
        <v>907</v>
      </c>
      <c r="X104" s="48" t="s">
        <v>907</v>
      </c>
      <c r="Y104" s="48" t="s">
        <v>907</v>
      </c>
      <c r="Z104" s="48" t="s">
        <v>907</v>
      </c>
      <c r="AA104" s="48" t="s">
        <v>907</v>
      </c>
      <c r="AB104" s="48" t="s">
        <v>907</v>
      </c>
      <c r="AC104" s="48" t="s">
        <v>907</v>
      </c>
      <c r="AD104" s="48" t="s">
        <v>907</v>
      </c>
      <c r="AE104" s="48" t="s">
        <v>907</v>
      </c>
      <c r="AF104" s="48" t="s">
        <v>907</v>
      </c>
      <c r="AG104" s="48" t="s">
        <v>907</v>
      </c>
      <c r="AH104" s="48" t="s">
        <v>907</v>
      </c>
      <c r="AI104" s="48" t="s">
        <v>907</v>
      </c>
      <c r="AJ104" s="48" t="s">
        <v>907</v>
      </c>
      <c r="AK104" s="48" t="s">
        <v>907</v>
      </c>
      <c r="AL104" s="48" t="s">
        <v>907</v>
      </c>
      <c r="AM104" s="48" t="s">
        <v>907</v>
      </c>
      <c r="AN104" s="48" t="s">
        <v>907</v>
      </c>
      <c r="AO104" s="48" t="s">
        <v>907</v>
      </c>
      <c r="AP104" s="48" t="s">
        <v>907</v>
      </c>
      <c r="AQ104" s="48" t="s">
        <v>907</v>
      </c>
      <c r="AR104" s="48" t="s">
        <v>907</v>
      </c>
      <c r="AS104" s="48" t="s">
        <v>907</v>
      </c>
      <c r="AT104" s="48" t="s">
        <v>907</v>
      </c>
      <c r="AU104" s="48" t="s">
        <v>907</v>
      </c>
      <c r="AV104" s="48" t="s">
        <v>907</v>
      </c>
      <c r="AW104" s="48" t="s">
        <v>907</v>
      </c>
      <c r="AX104" s="48" t="s">
        <v>907</v>
      </c>
      <c r="AY104" s="48" t="s">
        <v>907</v>
      </c>
      <c r="AZ104" s="48" t="s">
        <v>907</v>
      </c>
    </row>
    <row r="105" spans="2:52" ht="47.25" x14ac:dyDescent="0.25">
      <c r="B105" s="61" t="s">
        <v>1068</v>
      </c>
      <c r="C105" s="62" t="s">
        <v>1069</v>
      </c>
      <c r="D105" s="58" t="s">
        <v>1070</v>
      </c>
      <c r="E105" s="48" t="s">
        <v>907</v>
      </c>
      <c r="F105" s="48" t="s">
        <v>907</v>
      </c>
      <c r="G105" s="48" t="s">
        <v>907</v>
      </c>
      <c r="H105" s="48" t="s">
        <v>907</v>
      </c>
      <c r="I105" s="48" t="s">
        <v>907</v>
      </c>
      <c r="J105" s="48" t="s">
        <v>907</v>
      </c>
      <c r="K105" s="48" t="s">
        <v>907</v>
      </c>
      <c r="L105" s="48" t="s">
        <v>907</v>
      </c>
      <c r="M105" s="48" t="s">
        <v>907</v>
      </c>
      <c r="N105" s="48" t="s">
        <v>907</v>
      </c>
      <c r="O105" s="48" t="s">
        <v>907</v>
      </c>
      <c r="P105" s="48" t="s">
        <v>907</v>
      </c>
      <c r="Q105" s="48" t="s">
        <v>907</v>
      </c>
      <c r="R105" s="48" t="s">
        <v>907</v>
      </c>
      <c r="S105" s="48" t="s">
        <v>907</v>
      </c>
      <c r="T105" s="48" t="s">
        <v>907</v>
      </c>
      <c r="U105" s="48" t="s">
        <v>907</v>
      </c>
      <c r="V105" s="48" t="s">
        <v>907</v>
      </c>
      <c r="W105" s="48" t="s">
        <v>907</v>
      </c>
      <c r="X105" s="48" t="s">
        <v>907</v>
      </c>
      <c r="Y105" s="48" t="s">
        <v>907</v>
      </c>
      <c r="Z105" s="48" t="s">
        <v>907</v>
      </c>
      <c r="AA105" s="48" t="s">
        <v>907</v>
      </c>
      <c r="AB105" s="48" t="s">
        <v>907</v>
      </c>
      <c r="AC105" s="48" t="s">
        <v>907</v>
      </c>
      <c r="AD105" s="48" t="s">
        <v>907</v>
      </c>
      <c r="AE105" s="48" t="s">
        <v>907</v>
      </c>
      <c r="AF105" s="48" t="s">
        <v>907</v>
      </c>
      <c r="AG105" s="48" t="s">
        <v>907</v>
      </c>
      <c r="AH105" s="48" t="s">
        <v>907</v>
      </c>
      <c r="AI105" s="48" t="s">
        <v>907</v>
      </c>
      <c r="AJ105" s="48" t="s">
        <v>907</v>
      </c>
      <c r="AK105" s="48" t="s">
        <v>907</v>
      </c>
      <c r="AL105" s="48" t="s">
        <v>907</v>
      </c>
      <c r="AM105" s="48" t="s">
        <v>907</v>
      </c>
      <c r="AN105" s="48" t="s">
        <v>907</v>
      </c>
      <c r="AO105" s="48" t="s">
        <v>907</v>
      </c>
      <c r="AP105" s="48" t="s">
        <v>907</v>
      </c>
      <c r="AQ105" s="48" t="s">
        <v>907</v>
      </c>
      <c r="AR105" s="48" t="s">
        <v>907</v>
      </c>
      <c r="AS105" s="48" t="s">
        <v>907</v>
      </c>
      <c r="AT105" s="48" t="s">
        <v>907</v>
      </c>
      <c r="AU105" s="48" t="s">
        <v>907</v>
      </c>
      <c r="AV105" s="48" t="s">
        <v>907</v>
      </c>
      <c r="AW105" s="48" t="s">
        <v>907</v>
      </c>
      <c r="AX105" s="48" t="s">
        <v>907</v>
      </c>
      <c r="AY105" s="48" t="s">
        <v>907</v>
      </c>
      <c r="AZ105" s="48" t="s">
        <v>907</v>
      </c>
    </row>
    <row r="106" spans="2:52" ht="78.75" x14ac:dyDescent="0.25">
      <c r="B106" s="61" t="s">
        <v>1071</v>
      </c>
      <c r="C106" s="62" t="s">
        <v>1072</v>
      </c>
      <c r="D106" s="58" t="s">
        <v>1073</v>
      </c>
      <c r="E106" s="48" t="s">
        <v>907</v>
      </c>
      <c r="F106" s="48" t="s">
        <v>907</v>
      </c>
      <c r="G106" s="48" t="s">
        <v>907</v>
      </c>
      <c r="H106" s="48" t="s">
        <v>907</v>
      </c>
      <c r="I106" s="48" t="s">
        <v>907</v>
      </c>
      <c r="J106" s="48" t="s">
        <v>907</v>
      </c>
      <c r="K106" s="48" t="s">
        <v>907</v>
      </c>
      <c r="L106" s="48" t="s">
        <v>907</v>
      </c>
      <c r="M106" s="48" t="s">
        <v>907</v>
      </c>
      <c r="N106" s="48" t="s">
        <v>907</v>
      </c>
      <c r="O106" s="48" t="s">
        <v>907</v>
      </c>
      <c r="P106" s="48" t="s">
        <v>907</v>
      </c>
      <c r="Q106" s="48" t="s">
        <v>907</v>
      </c>
      <c r="R106" s="48" t="s">
        <v>907</v>
      </c>
      <c r="S106" s="48" t="s">
        <v>907</v>
      </c>
      <c r="T106" s="48" t="s">
        <v>907</v>
      </c>
      <c r="U106" s="48" t="s">
        <v>907</v>
      </c>
      <c r="V106" s="48" t="s">
        <v>907</v>
      </c>
      <c r="W106" s="48" t="s">
        <v>907</v>
      </c>
      <c r="X106" s="48" t="s">
        <v>907</v>
      </c>
      <c r="Y106" s="48" t="s">
        <v>907</v>
      </c>
      <c r="Z106" s="48" t="s">
        <v>907</v>
      </c>
      <c r="AA106" s="48" t="s">
        <v>907</v>
      </c>
      <c r="AB106" s="48" t="s">
        <v>907</v>
      </c>
      <c r="AC106" s="48" t="s">
        <v>907</v>
      </c>
      <c r="AD106" s="48" t="s">
        <v>907</v>
      </c>
      <c r="AE106" s="48" t="s">
        <v>907</v>
      </c>
      <c r="AF106" s="48" t="s">
        <v>907</v>
      </c>
      <c r="AG106" s="48" t="s">
        <v>907</v>
      </c>
      <c r="AH106" s="48" t="s">
        <v>907</v>
      </c>
      <c r="AI106" s="48" t="s">
        <v>907</v>
      </c>
      <c r="AJ106" s="48" t="s">
        <v>907</v>
      </c>
      <c r="AK106" s="48" t="s">
        <v>907</v>
      </c>
      <c r="AL106" s="48" t="s">
        <v>907</v>
      </c>
      <c r="AM106" s="48" t="s">
        <v>907</v>
      </c>
      <c r="AN106" s="48" t="s">
        <v>907</v>
      </c>
      <c r="AO106" s="48" t="s">
        <v>907</v>
      </c>
      <c r="AP106" s="48" t="s">
        <v>907</v>
      </c>
      <c r="AQ106" s="48" t="s">
        <v>907</v>
      </c>
      <c r="AR106" s="48" t="s">
        <v>907</v>
      </c>
      <c r="AS106" s="48" t="s">
        <v>907</v>
      </c>
      <c r="AT106" s="48" t="s">
        <v>907</v>
      </c>
      <c r="AU106" s="48" t="s">
        <v>907</v>
      </c>
      <c r="AV106" s="48" t="s">
        <v>907</v>
      </c>
      <c r="AW106" s="48" t="s">
        <v>907</v>
      </c>
      <c r="AX106" s="48" t="s">
        <v>907</v>
      </c>
      <c r="AY106" s="48" t="s">
        <v>907</v>
      </c>
      <c r="AZ106" s="48" t="s">
        <v>907</v>
      </c>
    </row>
  </sheetData>
  <mergeCells count="41">
    <mergeCell ref="AA18:AB18"/>
    <mergeCell ref="AC18:AD18"/>
    <mergeCell ref="AE18:AF18"/>
    <mergeCell ref="AG18:AH18"/>
    <mergeCell ref="AI18:AJ18"/>
    <mergeCell ref="AK17:AN17"/>
    <mergeCell ref="AU17:AX17"/>
    <mergeCell ref="AY17:AZ17"/>
    <mergeCell ref="E16:AZ16"/>
    <mergeCell ref="B5:AZ5"/>
    <mergeCell ref="B7:AZ7"/>
    <mergeCell ref="AA13:AI13"/>
    <mergeCell ref="Z9:AG9"/>
    <mergeCell ref="AA14:AI14"/>
    <mergeCell ref="Z10:AG10"/>
    <mergeCell ref="AK18:AL18"/>
    <mergeCell ref="AM18:AN18"/>
    <mergeCell ref="AO18:AP18"/>
    <mergeCell ref="AQ18:AR18"/>
    <mergeCell ref="AS18:AT18"/>
    <mergeCell ref="AU18:AV18"/>
    <mergeCell ref="AW18:AX18"/>
    <mergeCell ref="AY18:AZ18"/>
    <mergeCell ref="B16:B19"/>
    <mergeCell ref="C16:C19"/>
    <mergeCell ref="D16:D19"/>
    <mergeCell ref="U17:AD17"/>
    <mergeCell ref="AE17:AJ17"/>
    <mergeCell ref="AO17:AT17"/>
    <mergeCell ref="E18:F18"/>
    <mergeCell ref="G18:H18"/>
    <mergeCell ref="I18:J18"/>
    <mergeCell ref="U18:V18"/>
    <mergeCell ref="W18:X18"/>
    <mergeCell ref="E17:T17"/>
    <mergeCell ref="K18:L18"/>
    <mergeCell ref="M18:N18"/>
    <mergeCell ref="O18:P18"/>
    <mergeCell ref="Q18:R18"/>
    <mergeCell ref="S18:T18"/>
    <mergeCell ref="Y18:Z18"/>
  </mergeCells>
  <pageMargins left="0" right="0" top="0" bottom="0" header="0" footer="0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CFD3-C603-41DD-B7EA-B79A1E8E22DD}">
  <sheetPr>
    <tabColor rgb="FFFFC000"/>
  </sheetPr>
  <dimension ref="B1:Y109"/>
  <sheetViews>
    <sheetView view="pageBreakPreview" topLeftCell="B1" zoomScaleNormal="100" zoomScaleSheetLayoutView="100" workbookViewId="0">
      <selection activeCell="B21" sqref="B21"/>
    </sheetView>
  </sheetViews>
  <sheetFormatPr defaultColWidth="8.85546875" defaultRowHeight="15.75" x14ac:dyDescent="0.25"/>
  <cols>
    <col min="1" max="1" width="1.140625" style="1" customWidth="1"/>
    <col min="2" max="2" width="11.140625" style="1" customWidth="1"/>
    <col min="3" max="3" width="33.28515625" style="1" customWidth="1"/>
    <col min="4" max="4" width="11.140625" style="1" customWidth="1"/>
    <col min="5" max="6" width="22.28515625" style="1" customWidth="1"/>
    <col min="7" max="14" width="11.140625" style="1" customWidth="1"/>
    <col min="15" max="16384" width="8.85546875" style="1"/>
  </cols>
  <sheetData>
    <row r="1" spans="2:25" x14ac:dyDescent="0.25">
      <c r="N1" s="7" t="s">
        <v>185</v>
      </c>
    </row>
    <row r="2" spans="2:25" x14ac:dyDescent="0.25">
      <c r="N2" s="7" t="s">
        <v>0</v>
      </c>
    </row>
    <row r="3" spans="2:25" x14ac:dyDescent="0.25">
      <c r="N3" s="7" t="s">
        <v>1</v>
      </c>
    </row>
    <row r="4" spans="2:25" x14ac:dyDescent="0.25">
      <c r="B4" s="3"/>
    </row>
    <row r="5" spans="2:25" x14ac:dyDescent="0.25">
      <c r="B5" s="190" t="s">
        <v>661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2:25" x14ac:dyDescent="0.25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2:25" x14ac:dyDescent="0.25">
      <c r="B7" s="3" t="s">
        <v>659</v>
      </c>
      <c r="F7" s="21" t="s">
        <v>662</v>
      </c>
      <c r="G7" s="22"/>
    </row>
    <row r="8" spans="2:25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25" x14ac:dyDescent="0.25">
      <c r="B9" s="173" t="str">
        <f>'10'!V6</f>
        <v xml:space="preserve">             за I квартал 2026 года     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5" x14ac:dyDescent="0.25">
      <c r="B10" s="3" t="s">
        <v>607</v>
      </c>
    </row>
    <row r="11" spans="2:25" x14ac:dyDescent="0.25">
      <c r="B11" s="172" t="s">
        <v>609</v>
      </c>
      <c r="C11" s="172"/>
      <c r="D11" s="172"/>
      <c r="E11" s="174" t="str">
        <f>'10'!V8</f>
        <v>Общество с ограниченной ответственностью "Электросетевая компания "Энергосеть"</v>
      </c>
      <c r="F11" s="174"/>
      <c r="G11" s="174"/>
      <c r="H11" s="174"/>
      <c r="I11" s="174"/>
      <c r="J11" s="174"/>
      <c r="K11" s="174"/>
      <c r="L11" s="174"/>
      <c r="M11" s="174"/>
      <c r="N11" s="174"/>
    </row>
    <row r="12" spans="2:25" x14ac:dyDescent="0.25">
      <c r="B12" s="3" t="s">
        <v>610</v>
      </c>
      <c r="E12" s="169" t="s">
        <v>612</v>
      </c>
      <c r="F12" s="169"/>
      <c r="G12" s="169"/>
      <c r="H12" s="169"/>
      <c r="I12" s="169"/>
      <c r="J12" s="169"/>
      <c r="K12" s="169"/>
      <c r="L12" s="169"/>
      <c r="M12" s="169"/>
      <c r="N12" s="169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2:25" x14ac:dyDescent="0.25">
      <c r="C13" s="9"/>
      <c r="D13" s="9"/>
      <c r="E13" s="172" t="s">
        <v>615</v>
      </c>
      <c r="F13" s="172"/>
      <c r="G13" s="11">
        <f>'10'!K10</f>
        <v>2026</v>
      </c>
      <c r="H13" s="9" t="s">
        <v>614</v>
      </c>
      <c r="N13" s="9"/>
      <c r="O13" s="9"/>
      <c r="P13" s="9"/>
      <c r="Q13" s="9"/>
      <c r="R13" s="9"/>
      <c r="S13" s="9"/>
      <c r="T13" s="9"/>
      <c r="U13" s="9"/>
    </row>
    <row r="14" spans="2:25" x14ac:dyDescent="0.25">
      <c r="B14" s="3" t="s">
        <v>611</v>
      </c>
    </row>
    <row r="15" spans="2:25" x14ac:dyDescent="0.25">
      <c r="C15" s="9"/>
      <c r="D15" s="9"/>
      <c r="E15" s="7" t="s">
        <v>616</v>
      </c>
      <c r="F15" s="173" t="str">
        <f>'10'!V12</f>
        <v>Распоряжением Министерства ЖКХ и строительства Ульяновской области от 20.11.2025 № 794-од</v>
      </c>
      <c r="G15" s="173"/>
      <c r="H15" s="173"/>
      <c r="I15" s="173"/>
      <c r="J15" s="173"/>
      <c r="K15" s="173"/>
      <c r="L15" s="173"/>
      <c r="M15" s="173"/>
      <c r="N15" s="173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5" x14ac:dyDescent="0.25">
      <c r="B16" s="3"/>
      <c r="F16" s="175" t="s">
        <v>618</v>
      </c>
      <c r="G16" s="175"/>
      <c r="H16" s="175"/>
      <c r="I16" s="175"/>
      <c r="J16" s="175"/>
      <c r="K16" s="175"/>
      <c r="L16" s="175"/>
      <c r="M16" s="175"/>
      <c r="N16" s="17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2:14" x14ac:dyDescent="0.25">
      <c r="B17" s="3"/>
    </row>
    <row r="18" spans="2:14" ht="157.15" customHeight="1" x14ac:dyDescent="0.25">
      <c r="B18" s="178" t="s">
        <v>2</v>
      </c>
      <c r="C18" s="178" t="s">
        <v>3</v>
      </c>
      <c r="D18" s="178" t="s">
        <v>4</v>
      </c>
      <c r="E18" s="178" t="s">
        <v>186</v>
      </c>
      <c r="F18" s="178" t="s">
        <v>187</v>
      </c>
      <c r="G18" s="178" t="s">
        <v>188</v>
      </c>
      <c r="H18" s="178"/>
      <c r="I18" s="178" t="s">
        <v>189</v>
      </c>
      <c r="J18" s="178"/>
      <c r="K18" s="178" t="s">
        <v>190</v>
      </c>
      <c r="L18" s="178"/>
      <c r="M18" s="178" t="s">
        <v>191</v>
      </c>
      <c r="N18" s="178"/>
    </row>
    <row r="19" spans="2:14" ht="78.75" x14ac:dyDescent="0.25">
      <c r="B19" s="178"/>
      <c r="C19" s="178"/>
      <c r="D19" s="178"/>
      <c r="E19" s="178"/>
      <c r="F19" s="178"/>
      <c r="G19" s="5" t="s">
        <v>1117</v>
      </c>
      <c r="H19" s="5" t="s">
        <v>192</v>
      </c>
      <c r="I19" s="5" t="s">
        <v>1116</v>
      </c>
      <c r="J19" s="5" t="s">
        <v>192</v>
      </c>
      <c r="K19" s="5" t="s">
        <v>1116</v>
      </c>
      <c r="L19" s="5" t="s">
        <v>192</v>
      </c>
      <c r="M19" s="5" t="s">
        <v>1115</v>
      </c>
      <c r="N19" s="5" t="s">
        <v>192</v>
      </c>
    </row>
    <row r="20" spans="2:14" x14ac:dyDescent="0.25">
      <c r="B20" s="5">
        <v>1</v>
      </c>
      <c r="C20" s="5">
        <v>2</v>
      </c>
      <c r="D20" s="5">
        <v>3</v>
      </c>
      <c r="E20" s="5">
        <v>4</v>
      </c>
      <c r="F20" s="5">
        <v>5</v>
      </c>
      <c r="G20" s="5">
        <v>6</v>
      </c>
      <c r="H20" s="5">
        <v>7</v>
      </c>
      <c r="I20" s="5">
        <v>8</v>
      </c>
      <c r="J20" s="5">
        <v>9</v>
      </c>
      <c r="K20" s="5">
        <v>10</v>
      </c>
      <c r="L20" s="5">
        <v>11</v>
      </c>
      <c r="M20" s="5">
        <v>12</v>
      </c>
      <c r="N20" s="5">
        <v>13</v>
      </c>
    </row>
    <row r="21" spans="2:14" ht="31.5" x14ac:dyDescent="0.25">
      <c r="B21" s="60" t="s">
        <v>908</v>
      </c>
      <c r="C21" s="29" t="s">
        <v>17</v>
      </c>
      <c r="D21" s="47" t="s">
        <v>909</v>
      </c>
      <c r="E21" s="50" t="s">
        <v>907</v>
      </c>
      <c r="F21" s="50" t="s">
        <v>907</v>
      </c>
      <c r="G21" s="50" t="s">
        <v>907</v>
      </c>
      <c r="H21" s="50" t="s">
        <v>907</v>
      </c>
      <c r="I21" s="50" t="s">
        <v>907</v>
      </c>
      <c r="J21" s="50" t="s">
        <v>907</v>
      </c>
      <c r="K21" s="50" t="s">
        <v>907</v>
      </c>
      <c r="L21" s="50" t="s">
        <v>907</v>
      </c>
      <c r="M21" s="50" t="s">
        <v>907</v>
      </c>
      <c r="N21" s="50" t="s">
        <v>907</v>
      </c>
    </row>
    <row r="22" spans="2:14" ht="31.5" x14ac:dyDescent="0.25">
      <c r="B22" s="60" t="s">
        <v>910</v>
      </c>
      <c r="C22" s="29" t="s">
        <v>911</v>
      </c>
      <c r="D22" s="47" t="s">
        <v>909</v>
      </c>
      <c r="E22" s="50" t="s">
        <v>907</v>
      </c>
      <c r="F22" s="50" t="s">
        <v>907</v>
      </c>
      <c r="G22" s="50" t="s">
        <v>907</v>
      </c>
      <c r="H22" s="50" t="s">
        <v>907</v>
      </c>
      <c r="I22" s="50" t="s">
        <v>907</v>
      </c>
      <c r="J22" s="50" t="s">
        <v>907</v>
      </c>
      <c r="K22" s="50" t="s">
        <v>907</v>
      </c>
      <c r="L22" s="50" t="s">
        <v>907</v>
      </c>
      <c r="M22" s="50" t="s">
        <v>907</v>
      </c>
      <c r="N22" s="50" t="s">
        <v>907</v>
      </c>
    </row>
    <row r="23" spans="2:14" ht="47.25" x14ac:dyDescent="0.25">
      <c r="B23" s="60" t="s">
        <v>912</v>
      </c>
      <c r="C23" s="29" t="s">
        <v>913</v>
      </c>
      <c r="D23" s="47" t="s">
        <v>909</v>
      </c>
      <c r="E23" s="50" t="s">
        <v>907</v>
      </c>
      <c r="F23" s="50" t="s">
        <v>907</v>
      </c>
      <c r="G23" s="50" t="s">
        <v>907</v>
      </c>
      <c r="H23" s="50" t="s">
        <v>907</v>
      </c>
      <c r="I23" s="50" t="s">
        <v>907</v>
      </c>
      <c r="J23" s="50" t="s">
        <v>907</v>
      </c>
      <c r="K23" s="50" t="s">
        <v>907</v>
      </c>
      <c r="L23" s="50" t="s">
        <v>907</v>
      </c>
      <c r="M23" s="50" t="s">
        <v>907</v>
      </c>
      <c r="N23" s="50" t="s">
        <v>907</v>
      </c>
    </row>
    <row r="24" spans="2:14" ht="94.5" x14ac:dyDescent="0.25">
      <c r="B24" s="60" t="s">
        <v>914</v>
      </c>
      <c r="C24" s="29" t="s">
        <v>915</v>
      </c>
      <c r="D24" s="47" t="s">
        <v>909</v>
      </c>
      <c r="E24" s="50" t="s">
        <v>907</v>
      </c>
      <c r="F24" s="50" t="s">
        <v>907</v>
      </c>
      <c r="G24" s="50" t="s">
        <v>907</v>
      </c>
      <c r="H24" s="50" t="s">
        <v>907</v>
      </c>
      <c r="I24" s="50" t="s">
        <v>907</v>
      </c>
      <c r="J24" s="50" t="s">
        <v>907</v>
      </c>
      <c r="K24" s="50" t="s">
        <v>907</v>
      </c>
      <c r="L24" s="50" t="s">
        <v>907</v>
      </c>
      <c r="M24" s="50" t="s">
        <v>907</v>
      </c>
      <c r="N24" s="50" t="s">
        <v>907</v>
      </c>
    </row>
    <row r="25" spans="2:14" ht="15.6" customHeight="1" x14ac:dyDescent="0.25">
      <c r="B25" s="60" t="s">
        <v>916</v>
      </c>
      <c r="C25" s="29" t="s">
        <v>917</v>
      </c>
      <c r="D25" s="47" t="s">
        <v>909</v>
      </c>
      <c r="E25" s="50" t="s">
        <v>907</v>
      </c>
      <c r="F25" s="50" t="s">
        <v>907</v>
      </c>
      <c r="G25" s="50" t="s">
        <v>907</v>
      </c>
      <c r="H25" s="50" t="s">
        <v>907</v>
      </c>
      <c r="I25" s="50" t="s">
        <v>907</v>
      </c>
      <c r="J25" s="50" t="s">
        <v>907</v>
      </c>
      <c r="K25" s="50" t="s">
        <v>907</v>
      </c>
      <c r="L25" s="50" t="s">
        <v>907</v>
      </c>
      <c r="M25" s="50" t="s">
        <v>907</v>
      </c>
      <c r="N25" s="50" t="s">
        <v>907</v>
      </c>
    </row>
    <row r="26" spans="2:14" ht="63" x14ac:dyDescent="0.25">
      <c r="B26" s="60" t="s">
        <v>918</v>
      </c>
      <c r="C26" s="29" t="s">
        <v>919</v>
      </c>
      <c r="D26" s="47" t="s">
        <v>909</v>
      </c>
      <c r="E26" s="50" t="s">
        <v>907</v>
      </c>
      <c r="F26" s="50" t="s">
        <v>907</v>
      </c>
      <c r="G26" s="50" t="s">
        <v>907</v>
      </c>
      <c r="H26" s="50" t="s">
        <v>907</v>
      </c>
      <c r="I26" s="50" t="s">
        <v>907</v>
      </c>
      <c r="J26" s="50" t="s">
        <v>907</v>
      </c>
      <c r="K26" s="50" t="s">
        <v>907</v>
      </c>
      <c r="L26" s="50" t="s">
        <v>907</v>
      </c>
      <c r="M26" s="50" t="s">
        <v>907</v>
      </c>
      <c r="N26" s="50" t="s">
        <v>907</v>
      </c>
    </row>
    <row r="27" spans="2:14" ht="31.5" x14ac:dyDescent="0.25">
      <c r="B27" s="60" t="s">
        <v>920</v>
      </c>
      <c r="C27" s="29" t="s">
        <v>921</v>
      </c>
      <c r="D27" s="47" t="s">
        <v>909</v>
      </c>
      <c r="E27" s="50" t="s">
        <v>907</v>
      </c>
      <c r="F27" s="50" t="s">
        <v>907</v>
      </c>
      <c r="G27" s="50" t="s">
        <v>907</v>
      </c>
      <c r="H27" s="50" t="s">
        <v>907</v>
      </c>
      <c r="I27" s="50" t="s">
        <v>907</v>
      </c>
      <c r="J27" s="50" t="s">
        <v>907</v>
      </c>
      <c r="K27" s="50" t="s">
        <v>907</v>
      </c>
      <c r="L27" s="50" t="s">
        <v>907</v>
      </c>
      <c r="M27" s="50" t="s">
        <v>907</v>
      </c>
      <c r="N27" s="50" t="s">
        <v>907</v>
      </c>
    </row>
    <row r="28" spans="2:14" x14ac:dyDescent="0.25">
      <c r="B28" s="60" t="s">
        <v>922</v>
      </c>
      <c r="C28" s="29" t="s">
        <v>668</v>
      </c>
      <c r="D28" s="31" t="s">
        <v>909</v>
      </c>
      <c r="E28" s="50" t="s">
        <v>907</v>
      </c>
      <c r="F28" s="50" t="s">
        <v>907</v>
      </c>
      <c r="G28" s="50" t="s">
        <v>907</v>
      </c>
      <c r="H28" s="50" t="s">
        <v>907</v>
      </c>
      <c r="I28" s="50" t="s">
        <v>907</v>
      </c>
      <c r="J28" s="50" t="s">
        <v>907</v>
      </c>
      <c r="K28" s="50" t="s">
        <v>907</v>
      </c>
      <c r="L28" s="50" t="s">
        <v>907</v>
      </c>
      <c r="M28" s="50" t="s">
        <v>907</v>
      </c>
      <c r="N28" s="50" t="s">
        <v>907</v>
      </c>
    </row>
    <row r="29" spans="2:14" ht="47.25" x14ac:dyDescent="0.25">
      <c r="B29" s="61" t="s">
        <v>669</v>
      </c>
      <c r="C29" s="32" t="s">
        <v>923</v>
      </c>
      <c r="D29" s="33" t="s">
        <v>909</v>
      </c>
      <c r="E29" s="5" t="s">
        <v>907</v>
      </c>
      <c r="F29" s="5" t="s">
        <v>907</v>
      </c>
      <c r="G29" s="5" t="s">
        <v>907</v>
      </c>
      <c r="H29" s="5" t="s">
        <v>907</v>
      </c>
      <c r="I29" s="5" t="s">
        <v>907</v>
      </c>
      <c r="J29" s="5" t="s">
        <v>907</v>
      </c>
      <c r="K29" s="5" t="s">
        <v>907</v>
      </c>
      <c r="L29" s="5" t="s">
        <v>907</v>
      </c>
      <c r="M29" s="5" t="s">
        <v>907</v>
      </c>
      <c r="N29" s="5" t="s">
        <v>907</v>
      </c>
    </row>
    <row r="30" spans="2:14" ht="78.75" x14ac:dyDescent="0.25">
      <c r="B30" s="61" t="s">
        <v>670</v>
      </c>
      <c r="C30" s="32" t="s">
        <v>924</v>
      </c>
      <c r="D30" s="33" t="s">
        <v>909</v>
      </c>
      <c r="E30" s="5" t="s">
        <v>907</v>
      </c>
      <c r="F30" s="5" t="s">
        <v>907</v>
      </c>
      <c r="G30" s="5" t="s">
        <v>907</v>
      </c>
      <c r="H30" s="5" t="s">
        <v>907</v>
      </c>
      <c r="I30" s="5" t="s">
        <v>907</v>
      </c>
      <c r="J30" s="5" t="s">
        <v>907</v>
      </c>
      <c r="K30" s="5" t="s">
        <v>907</v>
      </c>
      <c r="L30" s="5" t="s">
        <v>907</v>
      </c>
      <c r="M30" s="5" t="s">
        <v>907</v>
      </c>
      <c r="N30" s="5" t="s">
        <v>907</v>
      </c>
    </row>
    <row r="31" spans="2:14" ht="94.5" x14ac:dyDescent="0.25">
      <c r="B31" s="61" t="s">
        <v>441</v>
      </c>
      <c r="C31" s="32" t="s">
        <v>925</v>
      </c>
      <c r="D31" s="33" t="s">
        <v>909</v>
      </c>
      <c r="E31" s="5" t="s">
        <v>907</v>
      </c>
      <c r="F31" s="5" t="s">
        <v>907</v>
      </c>
      <c r="G31" s="5" t="s">
        <v>907</v>
      </c>
      <c r="H31" s="5" t="s">
        <v>907</v>
      </c>
      <c r="I31" s="5" t="s">
        <v>907</v>
      </c>
      <c r="J31" s="5" t="s">
        <v>907</v>
      </c>
      <c r="K31" s="5" t="s">
        <v>907</v>
      </c>
      <c r="L31" s="5" t="s">
        <v>907</v>
      </c>
      <c r="M31" s="5" t="s">
        <v>907</v>
      </c>
      <c r="N31" s="5" t="s">
        <v>907</v>
      </c>
    </row>
    <row r="32" spans="2:14" ht="94.5" x14ac:dyDescent="0.25">
      <c r="B32" s="61" t="s">
        <v>446</v>
      </c>
      <c r="C32" s="32" t="s">
        <v>926</v>
      </c>
      <c r="D32" s="33" t="s">
        <v>909</v>
      </c>
      <c r="E32" s="5" t="s">
        <v>907</v>
      </c>
      <c r="F32" s="5" t="s">
        <v>907</v>
      </c>
      <c r="G32" s="5" t="s">
        <v>907</v>
      </c>
      <c r="H32" s="5" t="s">
        <v>907</v>
      </c>
      <c r="I32" s="5" t="s">
        <v>907</v>
      </c>
      <c r="J32" s="5" t="s">
        <v>907</v>
      </c>
      <c r="K32" s="5" t="s">
        <v>907</v>
      </c>
      <c r="L32" s="5" t="s">
        <v>907</v>
      </c>
      <c r="M32" s="5" t="s">
        <v>907</v>
      </c>
      <c r="N32" s="5" t="s">
        <v>907</v>
      </c>
    </row>
    <row r="33" spans="2:14" ht="78.75" x14ac:dyDescent="0.25">
      <c r="B33" s="61" t="s">
        <v>448</v>
      </c>
      <c r="C33" s="32" t="s">
        <v>927</v>
      </c>
      <c r="D33" s="33" t="s">
        <v>909</v>
      </c>
      <c r="E33" s="5" t="s">
        <v>907</v>
      </c>
      <c r="F33" s="5" t="s">
        <v>907</v>
      </c>
      <c r="G33" s="5" t="s">
        <v>907</v>
      </c>
      <c r="H33" s="5" t="s">
        <v>907</v>
      </c>
      <c r="I33" s="5" t="s">
        <v>907</v>
      </c>
      <c r="J33" s="5" t="s">
        <v>907</v>
      </c>
      <c r="K33" s="5" t="s">
        <v>907</v>
      </c>
      <c r="L33" s="5" t="s">
        <v>907</v>
      </c>
      <c r="M33" s="5" t="s">
        <v>907</v>
      </c>
      <c r="N33" s="5" t="s">
        <v>907</v>
      </c>
    </row>
    <row r="34" spans="2:14" ht="63" x14ac:dyDescent="0.25">
      <c r="B34" s="61" t="s">
        <v>671</v>
      </c>
      <c r="C34" s="32" t="s">
        <v>928</v>
      </c>
      <c r="D34" s="33" t="s">
        <v>909</v>
      </c>
      <c r="E34" s="5" t="s">
        <v>907</v>
      </c>
      <c r="F34" s="5" t="s">
        <v>907</v>
      </c>
      <c r="G34" s="5" t="s">
        <v>907</v>
      </c>
      <c r="H34" s="5" t="s">
        <v>907</v>
      </c>
      <c r="I34" s="5" t="s">
        <v>907</v>
      </c>
      <c r="J34" s="5" t="s">
        <v>907</v>
      </c>
      <c r="K34" s="5" t="s">
        <v>907</v>
      </c>
      <c r="L34" s="5" t="s">
        <v>907</v>
      </c>
      <c r="M34" s="5" t="s">
        <v>907</v>
      </c>
      <c r="N34" s="5" t="s">
        <v>907</v>
      </c>
    </row>
    <row r="35" spans="2:14" ht="94.5" x14ac:dyDescent="0.25">
      <c r="B35" s="61" t="s">
        <v>469</v>
      </c>
      <c r="C35" s="32" t="s">
        <v>929</v>
      </c>
      <c r="D35" s="34" t="s">
        <v>909</v>
      </c>
      <c r="E35" s="5" t="s">
        <v>907</v>
      </c>
      <c r="F35" s="5" t="s">
        <v>907</v>
      </c>
      <c r="G35" s="5" t="s">
        <v>907</v>
      </c>
      <c r="H35" s="5" t="s">
        <v>907</v>
      </c>
      <c r="I35" s="5" t="s">
        <v>907</v>
      </c>
      <c r="J35" s="5" t="s">
        <v>907</v>
      </c>
      <c r="K35" s="5" t="s">
        <v>907</v>
      </c>
      <c r="L35" s="5" t="s">
        <v>907</v>
      </c>
      <c r="M35" s="5" t="s">
        <v>907</v>
      </c>
      <c r="N35" s="5" t="s">
        <v>907</v>
      </c>
    </row>
    <row r="36" spans="2:14" ht="78.75" x14ac:dyDescent="0.25">
      <c r="B36" s="61" t="s">
        <v>470</v>
      </c>
      <c r="C36" s="32" t="s">
        <v>930</v>
      </c>
      <c r="D36" s="33" t="s">
        <v>909</v>
      </c>
      <c r="E36" s="5" t="s">
        <v>907</v>
      </c>
      <c r="F36" s="5" t="s">
        <v>907</v>
      </c>
      <c r="G36" s="5" t="s">
        <v>907</v>
      </c>
      <c r="H36" s="5" t="s">
        <v>907</v>
      </c>
      <c r="I36" s="5" t="s">
        <v>907</v>
      </c>
      <c r="J36" s="5" t="s">
        <v>907</v>
      </c>
      <c r="K36" s="5" t="s">
        <v>907</v>
      </c>
      <c r="L36" s="5" t="s">
        <v>907</v>
      </c>
      <c r="M36" s="5" t="s">
        <v>907</v>
      </c>
      <c r="N36" s="5" t="s">
        <v>907</v>
      </c>
    </row>
    <row r="37" spans="2:14" ht="63" x14ac:dyDescent="0.25">
      <c r="B37" s="61" t="s">
        <v>672</v>
      </c>
      <c r="C37" s="32" t="s">
        <v>931</v>
      </c>
      <c r="D37" s="34" t="s">
        <v>909</v>
      </c>
      <c r="E37" s="5" t="s">
        <v>907</v>
      </c>
      <c r="F37" s="5" t="s">
        <v>907</v>
      </c>
      <c r="G37" s="5" t="s">
        <v>907</v>
      </c>
      <c r="H37" s="5" t="s">
        <v>907</v>
      </c>
      <c r="I37" s="5" t="s">
        <v>907</v>
      </c>
      <c r="J37" s="5" t="s">
        <v>907</v>
      </c>
      <c r="K37" s="5" t="s">
        <v>907</v>
      </c>
      <c r="L37" s="5" t="s">
        <v>907</v>
      </c>
      <c r="M37" s="5" t="s">
        <v>907</v>
      </c>
      <c r="N37" s="5" t="s">
        <v>907</v>
      </c>
    </row>
    <row r="38" spans="2:14" ht="47.25" x14ac:dyDescent="0.25">
      <c r="B38" s="61" t="s">
        <v>932</v>
      </c>
      <c r="C38" s="32" t="s">
        <v>933</v>
      </c>
      <c r="D38" s="33" t="s">
        <v>909</v>
      </c>
      <c r="E38" s="5" t="s">
        <v>907</v>
      </c>
      <c r="F38" s="5" t="s">
        <v>907</v>
      </c>
      <c r="G38" s="5" t="s">
        <v>907</v>
      </c>
      <c r="H38" s="5" t="s">
        <v>907</v>
      </c>
      <c r="I38" s="5" t="s">
        <v>907</v>
      </c>
      <c r="J38" s="5" t="s">
        <v>907</v>
      </c>
      <c r="K38" s="5" t="s">
        <v>907</v>
      </c>
      <c r="L38" s="5" t="s">
        <v>907</v>
      </c>
      <c r="M38" s="5" t="s">
        <v>907</v>
      </c>
      <c r="N38" s="5" t="s">
        <v>907</v>
      </c>
    </row>
    <row r="39" spans="2:14" ht="141.75" x14ac:dyDescent="0.25">
      <c r="B39" s="61" t="s">
        <v>932</v>
      </c>
      <c r="C39" s="32" t="s">
        <v>934</v>
      </c>
      <c r="D39" s="33" t="s">
        <v>909</v>
      </c>
      <c r="E39" s="5" t="s">
        <v>907</v>
      </c>
      <c r="F39" s="5" t="s">
        <v>907</v>
      </c>
      <c r="G39" s="5" t="s">
        <v>907</v>
      </c>
      <c r="H39" s="5" t="s">
        <v>907</v>
      </c>
      <c r="I39" s="5" t="s">
        <v>907</v>
      </c>
      <c r="J39" s="5" t="s">
        <v>907</v>
      </c>
      <c r="K39" s="5" t="s">
        <v>907</v>
      </c>
      <c r="L39" s="5" t="s">
        <v>907</v>
      </c>
      <c r="M39" s="5" t="s">
        <v>907</v>
      </c>
      <c r="N39" s="5" t="s">
        <v>907</v>
      </c>
    </row>
    <row r="40" spans="2:14" ht="126" x14ac:dyDescent="0.25">
      <c r="B40" s="61" t="s">
        <v>932</v>
      </c>
      <c r="C40" s="32" t="s">
        <v>935</v>
      </c>
      <c r="D40" s="33" t="s">
        <v>909</v>
      </c>
      <c r="E40" s="5" t="s">
        <v>907</v>
      </c>
      <c r="F40" s="5" t="s">
        <v>907</v>
      </c>
      <c r="G40" s="5" t="s">
        <v>907</v>
      </c>
      <c r="H40" s="5" t="s">
        <v>907</v>
      </c>
      <c r="I40" s="5" t="s">
        <v>907</v>
      </c>
      <c r="J40" s="5" t="s">
        <v>907</v>
      </c>
      <c r="K40" s="5" t="s">
        <v>907</v>
      </c>
      <c r="L40" s="5" t="s">
        <v>907</v>
      </c>
      <c r="M40" s="5" t="s">
        <v>907</v>
      </c>
      <c r="N40" s="5" t="s">
        <v>907</v>
      </c>
    </row>
    <row r="41" spans="2:14" ht="141.75" x14ac:dyDescent="0.25">
      <c r="B41" s="61" t="s">
        <v>932</v>
      </c>
      <c r="C41" s="32" t="s">
        <v>936</v>
      </c>
      <c r="D41" s="33" t="s">
        <v>909</v>
      </c>
      <c r="E41" s="5" t="s">
        <v>907</v>
      </c>
      <c r="F41" s="5" t="s">
        <v>907</v>
      </c>
      <c r="G41" s="5" t="s">
        <v>907</v>
      </c>
      <c r="H41" s="5" t="s">
        <v>907</v>
      </c>
      <c r="I41" s="5" t="s">
        <v>907</v>
      </c>
      <c r="J41" s="5" t="s">
        <v>907</v>
      </c>
      <c r="K41" s="5" t="s">
        <v>907</v>
      </c>
      <c r="L41" s="5" t="s">
        <v>907</v>
      </c>
      <c r="M41" s="5" t="s">
        <v>907</v>
      </c>
      <c r="N41" s="5" t="s">
        <v>907</v>
      </c>
    </row>
    <row r="42" spans="2:14" ht="47.25" x14ac:dyDescent="0.25">
      <c r="B42" s="61" t="s">
        <v>937</v>
      </c>
      <c r="C42" s="32" t="s">
        <v>933</v>
      </c>
      <c r="D42" s="33" t="s">
        <v>909</v>
      </c>
      <c r="E42" s="5" t="s">
        <v>907</v>
      </c>
      <c r="F42" s="5" t="s">
        <v>907</v>
      </c>
      <c r="G42" s="5" t="s">
        <v>907</v>
      </c>
      <c r="H42" s="5" t="s">
        <v>907</v>
      </c>
      <c r="I42" s="5" t="s">
        <v>907</v>
      </c>
      <c r="J42" s="5" t="s">
        <v>907</v>
      </c>
      <c r="K42" s="5" t="s">
        <v>907</v>
      </c>
      <c r="L42" s="5" t="s">
        <v>907</v>
      </c>
      <c r="M42" s="5" t="s">
        <v>907</v>
      </c>
      <c r="N42" s="5" t="s">
        <v>907</v>
      </c>
    </row>
    <row r="43" spans="2:14" ht="141.75" x14ac:dyDescent="0.25">
      <c r="B43" s="61" t="s">
        <v>937</v>
      </c>
      <c r="C43" s="32" t="s">
        <v>934</v>
      </c>
      <c r="D43" s="33" t="s">
        <v>909</v>
      </c>
      <c r="E43" s="5" t="s">
        <v>907</v>
      </c>
      <c r="F43" s="5" t="s">
        <v>907</v>
      </c>
      <c r="G43" s="5" t="s">
        <v>907</v>
      </c>
      <c r="H43" s="5" t="s">
        <v>907</v>
      </c>
      <c r="I43" s="5" t="s">
        <v>907</v>
      </c>
      <c r="J43" s="5" t="s">
        <v>907</v>
      </c>
      <c r="K43" s="5" t="s">
        <v>907</v>
      </c>
      <c r="L43" s="5" t="s">
        <v>907</v>
      </c>
      <c r="M43" s="5" t="s">
        <v>907</v>
      </c>
      <c r="N43" s="5" t="s">
        <v>907</v>
      </c>
    </row>
    <row r="44" spans="2:14" ht="126" x14ac:dyDescent="0.25">
      <c r="B44" s="61" t="s">
        <v>937</v>
      </c>
      <c r="C44" s="32" t="s">
        <v>935</v>
      </c>
      <c r="D44" s="33" t="s">
        <v>909</v>
      </c>
      <c r="E44" s="5" t="s">
        <v>907</v>
      </c>
      <c r="F44" s="5" t="s">
        <v>907</v>
      </c>
      <c r="G44" s="5" t="s">
        <v>907</v>
      </c>
      <c r="H44" s="5" t="s">
        <v>907</v>
      </c>
      <c r="I44" s="5" t="s">
        <v>907</v>
      </c>
      <c r="J44" s="5" t="s">
        <v>907</v>
      </c>
      <c r="K44" s="5" t="s">
        <v>907</v>
      </c>
      <c r="L44" s="5" t="s">
        <v>907</v>
      </c>
      <c r="M44" s="5" t="s">
        <v>907</v>
      </c>
      <c r="N44" s="5" t="s">
        <v>907</v>
      </c>
    </row>
    <row r="45" spans="2:14" ht="141.75" x14ac:dyDescent="0.25">
      <c r="B45" s="61" t="s">
        <v>937</v>
      </c>
      <c r="C45" s="32" t="s">
        <v>938</v>
      </c>
      <c r="D45" s="33" t="s">
        <v>909</v>
      </c>
      <c r="E45" s="5" t="s">
        <v>907</v>
      </c>
      <c r="F45" s="5" t="s">
        <v>907</v>
      </c>
      <c r="G45" s="5" t="s">
        <v>907</v>
      </c>
      <c r="H45" s="5" t="s">
        <v>907</v>
      </c>
      <c r="I45" s="5" t="s">
        <v>907</v>
      </c>
      <c r="J45" s="5" t="s">
        <v>907</v>
      </c>
      <c r="K45" s="5" t="s">
        <v>907</v>
      </c>
      <c r="L45" s="5" t="s">
        <v>907</v>
      </c>
      <c r="M45" s="5" t="s">
        <v>907</v>
      </c>
      <c r="N45" s="5" t="s">
        <v>907</v>
      </c>
    </row>
    <row r="46" spans="2:14" ht="126" x14ac:dyDescent="0.25">
      <c r="B46" s="61" t="s">
        <v>939</v>
      </c>
      <c r="C46" s="32" t="s">
        <v>940</v>
      </c>
      <c r="D46" s="34" t="s">
        <v>909</v>
      </c>
      <c r="E46" s="5" t="s">
        <v>907</v>
      </c>
      <c r="F46" s="5" t="s">
        <v>907</v>
      </c>
      <c r="G46" s="5" t="s">
        <v>907</v>
      </c>
      <c r="H46" s="5" t="s">
        <v>907</v>
      </c>
      <c r="I46" s="5" t="s">
        <v>907</v>
      </c>
      <c r="J46" s="5" t="s">
        <v>907</v>
      </c>
      <c r="K46" s="5" t="s">
        <v>907</v>
      </c>
      <c r="L46" s="5" t="s">
        <v>907</v>
      </c>
      <c r="M46" s="5" t="s">
        <v>907</v>
      </c>
      <c r="N46" s="5" t="s">
        <v>907</v>
      </c>
    </row>
    <row r="47" spans="2:14" ht="110.25" x14ac:dyDescent="0.25">
      <c r="B47" s="61" t="s">
        <v>941</v>
      </c>
      <c r="C47" s="32" t="s">
        <v>942</v>
      </c>
      <c r="D47" s="33" t="s">
        <v>909</v>
      </c>
      <c r="E47" s="5" t="s">
        <v>907</v>
      </c>
      <c r="F47" s="5" t="s">
        <v>907</v>
      </c>
      <c r="G47" s="5" t="s">
        <v>907</v>
      </c>
      <c r="H47" s="5" t="s">
        <v>907</v>
      </c>
      <c r="I47" s="5" t="s">
        <v>907</v>
      </c>
      <c r="J47" s="5" t="s">
        <v>907</v>
      </c>
      <c r="K47" s="5" t="s">
        <v>907</v>
      </c>
      <c r="L47" s="5" t="s">
        <v>907</v>
      </c>
      <c r="M47" s="5" t="s">
        <v>907</v>
      </c>
      <c r="N47" s="5" t="s">
        <v>907</v>
      </c>
    </row>
    <row r="48" spans="2:14" ht="126" x14ac:dyDescent="0.25">
      <c r="B48" s="61" t="s">
        <v>943</v>
      </c>
      <c r="C48" s="32" t="s">
        <v>944</v>
      </c>
      <c r="D48" s="33" t="s">
        <v>909</v>
      </c>
      <c r="E48" s="5" t="s">
        <v>907</v>
      </c>
      <c r="F48" s="5" t="s">
        <v>907</v>
      </c>
      <c r="G48" s="5" t="s">
        <v>907</v>
      </c>
      <c r="H48" s="5" t="s">
        <v>907</v>
      </c>
      <c r="I48" s="5" t="s">
        <v>907</v>
      </c>
      <c r="J48" s="5" t="s">
        <v>907</v>
      </c>
      <c r="K48" s="5" t="s">
        <v>907</v>
      </c>
      <c r="L48" s="5" t="s">
        <v>907</v>
      </c>
      <c r="M48" s="5" t="s">
        <v>907</v>
      </c>
      <c r="N48" s="5" t="s">
        <v>907</v>
      </c>
    </row>
    <row r="49" spans="2:14" ht="47.25" x14ac:dyDescent="0.25">
      <c r="B49" s="61" t="s">
        <v>673</v>
      </c>
      <c r="C49" s="32" t="s">
        <v>945</v>
      </c>
      <c r="D49" s="34" t="s">
        <v>909</v>
      </c>
      <c r="E49" s="5" t="s">
        <v>907</v>
      </c>
      <c r="F49" s="5" t="s">
        <v>907</v>
      </c>
      <c r="G49" s="5" t="s">
        <v>907</v>
      </c>
      <c r="H49" s="5" t="s">
        <v>907</v>
      </c>
      <c r="I49" s="5" t="s">
        <v>907</v>
      </c>
      <c r="J49" s="5" t="s">
        <v>907</v>
      </c>
      <c r="K49" s="5" t="s">
        <v>907</v>
      </c>
      <c r="L49" s="5" t="s">
        <v>907</v>
      </c>
      <c r="M49" s="5" t="s">
        <v>907</v>
      </c>
      <c r="N49" s="5" t="s">
        <v>907</v>
      </c>
    </row>
    <row r="50" spans="2:14" ht="94.5" x14ac:dyDescent="0.25">
      <c r="B50" s="61" t="s">
        <v>837</v>
      </c>
      <c r="C50" s="32" t="s">
        <v>946</v>
      </c>
      <c r="D50" s="34" t="s">
        <v>909</v>
      </c>
      <c r="E50" s="5" t="s">
        <v>907</v>
      </c>
      <c r="F50" s="5" t="s">
        <v>907</v>
      </c>
      <c r="G50" s="5" t="s">
        <v>907</v>
      </c>
      <c r="H50" s="5" t="s">
        <v>907</v>
      </c>
      <c r="I50" s="5" t="s">
        <v>907</v>
      </c>
      <c r="J50" s="5" t="s">
        <v>907</v>
      </c>
      <c r="K50" s="5" t="s">
        <v>907</v>
      </c>
      <c r="L50" s="5" t="s">
        <v>907</v>
      </c>
      <c r="M50" s="5" t="s">
        <v>907</v>
      </c>
      <c r="N50" s="5" t="s">
        <v>907</v>
      </c>
    </row>
    <row r="51" spans="2:14" ht="47.25" x14ac:dyDescent="0.25">
      <c r="B51" s="61" t="s">
        <v>475</v>
      </c>
      <c r="C51" s="32" t="s">
        <v>947</v>
      </c>
      <c r="D51" s="34" t="s">
        <v>909</v>
      </c>
      <c r="E51" s="5" t="s">
        <v>907</v>
      </c>
      <c r="F51" s="5" t="s">
        <v>907</v>
      </c>
      <c r="G51" s="5" t="s">
        <v>907</v>
      </c>
      <c r="H51" s="5" t="s">
        <v>907</v>
      </c>
      <c r="I51" s="5" t="s">
        <v>907</v>
      </c>
      <c r="J51" s="5" t="s">
        <v>907</v>
      </c>
      <c r="K51" s="5" t="s">
        <v>907</v>
      </c>
      <c r="L51" s="5" t="s">
        <v>907</v>
      </c>
      <c r="M51" s="5" t="s">
        <v>907</v>
      </c>
      <c r="N51" s="5" t="s">
        <v>907</v>
      </c>
    </row>
    <row r="52" spans="2:14" ht="110.25" x14ac:dyDescent="0.25">
      <c r="B52" s="61" t="s">
        <v>477</v>
      </c>
      <c r="C52" s="32" t="s">
        <v>948</v>
      </c>
      <c r="D52" s="34" t="s">
        <v>949</v>
      </c>
      <c r="E52" s="5" t="s">
        <v>907</v>
      </c>
      <c r="F52" s="5" t="s">
        <v>907</v>
      </c>
      <c r="G52" s="5" t="s">
        <v>907</v>
      </c>
      <c r="H52" s="5" t="s">
        <v>907</v>
      </c>
      <c r="I52" s="5" t="s">
        <v>907</v>
      </c>
      <c r="J52" s="5" t="s">
        <v>907</v>
      </c>
      <c r="K52" s="5" t="s">
        <v>907</v>
      </c>
      <c r="L52" s="5" t="s">
        <v>907</v>
      </c>
      <c r="M52" s="5" t="s">
        <v>907</v>
      </c>
      <c r="N52" s="5" t="s">
        <v>907</v>
      </c>
    </row>
    <row r="53" spans="2:14" ht="110.25" x14ac:dyDescent="0.25">
      <c r="B53" s="61" t="s">
        <v>478</v>
      </c>
      <c r="C53" s="32" t="s">
        <v>950</v>
      </c>
      <c r="D53" s="34" t="s">
        <v>951</v>
      </c>
      <c r="E53" s="5" t="s">
        <v>907</v>
      </c>
      <c r="F53" s="5" t="s">
        <v>907</v>
      </c>
      <c r="G53" s="5" t="s">
        <v>907</v>
      </c>
      <c r="H53" s="5" t="s">
        <v>907</v>
      </c>
      <c r="I53" s="5" t="s">
        <v>907</v>
      </c>
      <c r="J53" s="5" t="s">
        <v>907</v>
      </c>
      <c r="K53" s="5" t="s">
        <v>907</v>
      </c>
      <c r="L53" s="5" t="s">
        <v>907</v>
      </c>
      <c r="M53" s="5" t="s">
        <v>907</v>
      </c>
      <c r="N53" s="5" t="s">
        <v>907</v>
      </c>
    </row>
    <row r="54" spans="2:14" ht="110.25" x14ac:dyDescent="0.25">
      <c r="B54" s="61" t="s">
        <v>479</v>
      </c>
      <c r="C54" s="32" t="s">
        <v>952</v>
      </c>
      <c r="D54" s="34" t="s">
        <v>953</v>
      </c>
      <c r="E54" s="5" t="s">
        <v>907</v>
      </c>
      <c r="F54" s="5" t="s">
        <v>907</v>
      </c>
      <c r="G54" s="5" t="s">
        <v>907</v>
      </c>
      <c r="H54" s="5" t="s">
        <v>907</v>
      </c>
      <c r="I54" s="5" t="s">
        <v>907</v>
      </c>
      <c r="J54" s="5" t="s">
        <v>907</v>
      </c>
      <c r="K54" s="5" t="s">
        <v>907</v>
      </c>
      <c r="L54" s="5" t="s">
        <v>907</v>
      </c>
      <c r="M54" s="5" t="s">
        <v>907</v>
      </c>
      <c r="N54" s="5" t="s">
        <v>907</v>
      </c>
    </row>
    <row r="55" spans="2:14" ht="78.75" x14ac:dyDescent="0.25">
      <c r="B55" s="61" t="s">
        <v>984</v>
      </c>
      <c r="C55" s="32" t="s">
        <v>985</v>
      </c>
      <c r="D55" s="34" t="s">
        <v>986</v>
      </c>
      <c r="E55" s="5" t="s">
        <v>907</v>
      </c>
      <c r="F55" s="5" t="s">
        <v>907</v>
      </c>
      <c r="G55" s="5" t="s">
        <v>907</v>
      </c>
      <c r="H55" s="5" t="s">
        <v>907</v>
      </c>
      <c r="I55" s="5" t="s">
        <v>907</v>
      </c>
      <c r="J55" s="5" t="s">
        <v>907</v>
      </c>
      <c r="K55" s="5" t="s">
        <v>907</v>
      </c>
      <c r="L55" s="5" t="s">
        <v>907</v>
      </c>
      <c r="M55" s="5" t="s">
        <v>907</v>
      </c>
      <c r="N55" s="5" t="s">
        <v>907</v>
      </c>
    </row>
    <row r="56" spans="2:14" ht="110.25" x14ac:dyDescent="0.25">
      <c r="B56" s="61" t="s">
        <v>987</v>
      </c>
      <c r="C56" s="32" t="s">
        <v>988</v>
      </c>
      <c r="D56" s="34" t="s">
        <v>989</v>
      </c>
      <c r="E56" s="5" t="s">
        <v>907</v>
      </c>
      <c r="F56" s="5" t="s">
        <v>907</v>
      </c>
      <c r="G56" s="5" t="s">
        <v>907</v>
      </c>
      <c r="H56" s="5" t="s">
        <v>907</v>
      </c>
      <c r="I56" s="5" t="s">
        <v>907</v>
      </c>
      <c r="J56" s="5" t="s">
        <v>907</v>
      </c>
      <c r="K56" s="5" t="s">
        <v>907</v>
      </c>
      <c r="L56" s="5" t="s">
        <v>907</v>
      </c>
      <c r="M56" s="5" t="s">
        <v>907</v>
      </c>
      <c r="N56" s="5" t="s">
        <v>907</v>
      </c>
    </row>
    <row r="57" spans="2:14" ht="78.75" x14ac:dyDescent="0.25">
      <c r="B57" s="61" t="s">
        <v>990</v>
      </c>
      <c r="C57" s="32" t="s">
        <v>991</v>
      </c>
      <c r="D57" s="34" t="s">
        <v>992</v>
      </c>
      <c r="E57" s="5" t="s">
        <v>907</v>
      </c>
      <c r="F57" s="5" t="s">
        <v>907</v>
      </c>
      <c r="G57" s="5" t="s">
        <v>907</v>
      </c>
      <c r="H57" s="5" t="s">
        <v>907</v>
      </c>
      <c r="I57" s="5" t="s">
        <v>907</v>
      </c>
      <c r="J57" s="5" t="s">
        <v>907</v>
      </c>
      <c r="K57" s="5" t="s">
        <v>907</v>
      </c>
      <c r="L57" s="5" t="s">
        <v>907</v>
      </c>
      <c r="M57" s="5" t="s">
        <v>907</v>
      </c>
      <c r="N57" s="5" t="s">
        <v>907</v>
      </c>
    </row>
    <row r="58" spans="2:14" ht="78.75" x14ac:dyDescent="0.25">
      <c r="B58" s="61" t="s">
        <v>993</v>
      </c>
      <c r="C58" s="32" t="s">
        <v>994</v>
      </c>
      <c r="D58" s="34" t="s">
        <v>995</v>
      </c>
      <c r="E58" s="5" t="s">
        <v>907</v>
      </c>
      <c r="F58" s="5" t="s">
        <v>907</v>
      </c>
      <c r="G58" s="5" t="s">
        <v>907</v>
      </c>
      <c r="H58" s="5" t="s">
        <v>907</v>
      </c>
      <c r="I58" s="5" t="s">
        <v>907</v>
      </c>
      <c r="J58" s="5" t="s">
        <v>907</v>
      </c>
      <c r="K58" s="5" t="s">
        <v>907</v>
      </c>
      <c r="L58" s="5" t="s">
        <v>907</v>
      </c>
      <c r="M58" s="5" t="s">
        <v>907</v>
      </c>
      <c r="N58" s="5" t="s">
        <v>907</v>
      </c>
    </row>
    <row r="59" spans="2:14" ht="78.75" x14ac:dyDescent="0.25">
      <c r="B59" s="61" t="s">
        <v>996</v>
      </c>
      <c r="C59" s="32" t="s">
        <v>997</v>
      </c>
      <c r="D59" s="34" t="s">
        <v>998</v>
      </c>
      <c r="E59" s="5" t="s">
        <v>907</v>
      </c>
      <c r="F59" s="5" t="s">
        <v>907</v>
      </c>
      <c r="G59" s="5" t="s">
        <v>907</v>
      </c>
      <c r="H59" s="5" t="s">
        <v>907</v>
      </c>
      <c r="I59" s="5" t="s">
        <v>907</v>
      </c>
      <c r="J59" s="5" t="s">
        <v>907</v>
      </c>
      <c r="K59" s="5" t="s">
        <v>907</v>
      </c>
      <c r="L59" s="5" t="s">
        <v>907</v>
      </c>
      <c r="M59" s="5" t="s">
        <v>907</v>
      </c>
      <c r="N59" s="5" t="s">
        <v>907</v>
      </c>
    </row>
    <row r="60" spans="2:14" ht="78.75" x14ac:dyDescent="0.25">
      <c r="B60" s="61" t="s">
        <v>999</v>
      </c>
      <c r="C60" s="32" t="s">
        <v>1000</v>
      </c>
      <c r="D60" s="34" t="s">
        <v>1001</v>
      </c>
      <c r="E60" s="5" t="s">
        <v>907</v>
      </c>
      <c r="F60" s="5" t="s">
        <v>907</v>
      </c>
      <c r="G60" s="5" t="s">
        <v>907</v>
      </c>
      <c r="H60" s="5" t="s">
        <v>907</v>
      </c>
      <c r="I60" s="5" t="s">
        <v>907</v>
      </c>
      <c r="J60" s="5" t="s">
        <v>907</v>
      </c>
      <c r="K60" s="5" t="s">
        <v>907</v>
      </c>
      <c r="L60" s="5" t="s">
        <v>907</v>
      </c>
      <c r="M60" s="5" t="s">
        <v>907</v>
      </c>
      <c r="N60" s="5" t="s">
        <v>907</v>
      </c>
    </row>
    <row r="61" spans="2:14" ht="78.75" x14ac:dyDescent="0.25">
      <c r="B61" s="61" t="s">
        <v>1002</v>
      </c>
      <c r="C61" s="32" t="s">
        <v>1003</v>
      </c>
      <c r="D61" s="34" t="s">
        <v>1004</v>
      </c>
      <c r="E61" s="5" t="s">
        <v>907</v>
      </c>
      <c r="F61" s="5" t="s">
        <v>907</v>
      </c>
      <c r="G61" s="5" t="s">
        <v>907</v>
      </c>
      <c r="H61" s="5" t="s">
        <v>907</v>
      </c>
      <c r="I61" s="5" t="s">
        <v>907</v>
      </c>
      <c r="J61" s="5" t="s">
        <v>907</v>
      </c>
      <c r="K61" s="5" t="s">
        <v>907</v>
      </c>
      <c r="L61" s="5" t="s">
        <v>907</v>
      </c>
      <c r="M61" s="5" t="s">
        <v>907</v>
      </c>
      <c r="N61" s="5" t="s">
        <v>907</v>
      </c>
    </row>
    <row r="62" spans="2:14" ht="78.75" x14ac:dyDescent="0.25">
      <c r="B62" s="61" t="s">
        <v>1005</v>
      </c>
      <c r="C62" s="32" t="s">
        <v>1006</v>
      </c>
      <c r="D62" s="33" t="s">
        <v>1007</v>
      </c>
      <c r="E62" s="5" t="s">
        <v>907</v>
      </c>
      <c r="F62" s="5" t="s">
        <v>907</v>
      </c>
      <c r="G62" s="5" t="s">
        <v>907</v>
      </c>
      <c r="H62" s="5" t="s">
        <v>907</v>
      </c>
      <c r="I62" s="5" t="s">
        <v>907</v>
      </c>
      <c r="J62" s="5" t="s">
        <v>907</v>
      </c>
      <c r="K62" s="5" t="s">
        <v>907</v>
      </c>
      <c r="L62" s="5" t="s">
        <v>907</v>
      </c>
      <c r="M62" s="5" t="s">
        <v>907</v>
      </c>
      <c r="N62" s="5" t="s">
        <v>907</v>
      </c>
    </row>
    <row r="63" spans="2:14" ht="78.75" x14ac:dyDescent="0.25">
      <c r="B63" s="61" t="s">
        <v>1008</v>
      </c>
      <c r="C63" s="32" t="s">
        <v>1009</v>
      </c>
      <c r="D63" s="33" t="s">
        <v>1010</v>
      </c>
      <c r="E63" s="5" t="s">
        <v>907</v>
      </c>
      <c r="F63" s="5" t="s">
        <v>907</v>
      </c>
      <c r="G63" s="5" t="s">
        <v>907</v>
      </c>
      <c r="H63" s="5" t="s">
        <v>907</v>
      </c>
      <c r="I63" s="5" t="s">
        <v>907</v>
      </c>
      <c r="J63" s="5" t="s">
        <v>907</v>
      </c>
      <c r="K63" s="5" t="s">
        <v>907</v>
      </c>
      <c r="L63" s="5" t="s">
        <v>907</v>
      </c>
      <c r="M63" s="5" t="s">
        <v>907</v>
      </c>
      <c r="N63" s="5" t="s">
        <v>907</v>
      </c>
    </row>
    <row r="64" spans="2:14" ht="110.25" x14ac:dyDescent="0.25">
      <c r="B64" s="61" t="s">
        <v>1011</v>
      </c>
      <c r="C64" s="32" t="s">
        <v>1012</v>
      </c>
      <c r="D64" s="33" t="s">
        <v>1013</v>
      </c>
      <c r="E64" s="5" t="s">
        <v>907</v>
      </c>
      <c r="F64" s="5" t="s">
        <v>907</v>
      </c>
      <c r="G64" s="5" t="s">
        <v>907</v>
      </c>
      <c r="H64" s="5" t="s">
        <v>907</v>
      </c>
      <c r="I64" s="5" t="s">
        <v>907</v>
      </c>
      <c r="J64" s="5" t="s">
        <v>907</v>
      </c>
      <c r="K64" s="5" t="s">
        <v>907</v>
      </c>
      <c r="L64" s="5" t="s">
        <v>907</v>
      </c>
      <c r="M64" s="5" t="s">
        <v>907</v>
      </c>
      <c r="N64" s="5" t="s">
        <v>907</v>
      </c>
    </row>
    <row r="65" spans="2:14" ht="126" x14ac:dyDescent="0.25">
      <c r="B65" s="61" t="s">
        <v>1014</v>
      </c>
      <c r="C65" s="32" t="s">
        <v>1015</v>
      </c>
      <c r="D65" s="33" t="s">
        <v>1016</v>
      </c>
      <c r="E65" s="5" t="s">
        <v>907</v>
      </c>
      <c r="F65" s="5" t="s">
        <v>907</v>
      </c>
      <c r="G65" s="5" t="s">
        <v>907</v>
      </c>
      <c r="H65" s="5" t="s">
        <v>907</v>
      </c>
      <c r="I65" s="5" t="s">
        <v>907</v>
      </c>
      <c r="J65" s="5" t="s">
        <v>907</v>
      </c>
      <c r="K65" s="5" t="s">
        <v>907</v>
      </c>
      <c r="L65" s="5" t="s">
        <v>907</v>
      </c>
      <c r="M65" s="5" t="s">
        <v>907</v>
      </c>
      <c r="N65" s="5" t="s">
        <v>907</v>
      </c>
    </row>
    <row r="66" spans="2:14" ht="63" x14ac:dyDescent="0.25">
      <c r="B66" s="61" t="s">
        <v>1017</v>
      </c>
      <c r="C66" s="32" t="s">
        <v>1018</v>
      </c>
      <c r="D66" s="33" t="s">
        <v>1019</v>
      </c>
      <c r="E66" s="5" t="s">
        <v>907</v>
      </c>
      <c r="F66" s="5" t="s">
        <v>907</v>
      </c>
      <c r="G66" s="5" t="s">
        <v>907</v>
      </c>
      <c r="H66" s="5" t="s">
        <v>907</v>
      </c>
      <c r="I66" s="5" t="s">
        <v>907</v>
      </c>
      <c r="J66" s="5" t="s">
        <v>907</v>
      </c>
      <c r="K66" s="5" t="s">
        <v>907</v>
      </c>
      <c r="L66" s="5" t="s">
        <v>907</v>
      </c>
      <c r="M66" s="5" t="s">
        <v>907</v>
      </c>
      <c r="N66" s="5" t="s">
        <v>907</v>
      </c>
    </row>
    <row r="67" spans="2:14" ht="94.5" x14ac:dyDescent="0.25">
      <c r="B67" s="61" t="s">
        <v>480</v>
      </c>
      <c r="C67" s="32" t="s">
        <v>954</v>
      </c>
      <c r="D67" s="34" t="s">
        <v>909</v>
      </c>
      <c r="E67" s="5" t="s">
        <v>907</v>
      </c>
      <c r="F67" s="5" t="s">
        <v>907</v>
      </c>
      <c r="G67" s="5" t="s">
        <v>907</v>
      </c>
      <c r="H67" s="5" t="s">
        <v>907</v>
      </c>
      <c r="I67" s="5" t="s">
        <v>907</v>
      </c>
      <c r="J67" s="5" t="s">
        <v>907</v>
      </c>
      <c r="K67" s="5" t="s">
        <v>907</v>
      </c>
      <c r="L67" s="5" t="s">
        <v>907</v>
      </c>
      <c r="M67" s="5" t="s">
        <v>907</v>
      </c>
      <c r="N67" s="5" t="s">
        <v>907</v>
      </c>
    </row>
    <row r="68" spans="2:14" ht="63" x14ac:dyDescent="0.25">
      <c r="B68" s="61" t="s">
        <v>838</v>
      </c>
      <c r="C68" s="32" t="s">
        <v>955</v>
      </c>
      <c r="D68" s="34" t="s">
        <v>909</v>
      </c>
      <c r="E68" s="5" t="s">
        <v>907</v>
      </c>
      <c r="F68" s="5" t="s">
        <v>907</v>
      </c>
      <c r="G68" s="5" t="s">
        <v>907</v>
      </c>
      <c r="H68" s="5" t="s">
        <v>907</v>
      </c>
      <c r="I68" s="5" t="s">
        <v>907</v>
      </c>
      <c r="J68" s="5" t="s">
        <v>907</v>
      </c>
      <c r="K68" s="5" t="s">
        <v>907</v>
      </c>
      <c r="L68" s="5" t="s">
        <v>907</v>
      </c>
      <c r="M68" s="5" t="s">
        <v>907</v>
      </c>
      <c r="N68" s="5" t="s">
        <v>907</v>
      </c>
    </row>
    <row r="69" spans="2:14" ht="47.25" x14ac:dyDescent="0.25">
      <c r="B69" s="61" t="s">
        <v>956</v>
      </c>
      <c r="C69" s="32" t="s">
        <v>957</v>
      </c>
      <c r="D69" s="34" t="s">
        <v>909</v>
      </c>
      <c r="E69" s="5" t="s">
        <v>907</v>
      </c>
      <c r="F69" s="5" t="s">
        <v>907</v>
      </c>
      <c r="G69" s="5" t="s">
        <v>907</v>
      </c>
      <c r="H69" s="5" t="s">
        <v>907</v>
      </c>
      <c r="I69" s="5" t="s">
        <v>907</v>
      </c>
      <c r="J69" s="5" t="s">
        <v>907</v>
      </c>
      <c r="K69" s="5" t="s">
        <v>907</v>
      </c>
      <c r="L69" s="5" t="s">
        <v>907</v>
      </c>
      <c r="M69" s="5" t="s">
        <v>907</v>
      </c>
      <c r="N69" s="5" t="s">
        <v>907</v>
      </c>
    </row>
    <row r="70" spans="2:14" ht="63" x14ac:dyDescent="0.25">
      <c r="B70" s="61" t="s">
        <v>958</v>
      </c>
      <c r="C70" s="32" t="s">
        <v>959</v>
      </c>
      <c r="D70" s="33" t="s">
        <v>909</v>
      </c>
      <c r="E70" s="5" t="s">
        <v>907</v>
      </c>
      <c r="F70" s="5" t="s">
        <v>907</v>
      </c>
      <c r="G70" s="5" t="s">
        <v>907</v>
      </c>
      <c r="H70" s="5" t="s">
        <v>907</v>
      </c>
      <c r="I70" s="5" t="s">
        <v>907</v>
      </c>
      <c r="J70" s="5" t="s">
        <v>907</v>
      </c>
      <c r="K70" s="5" t="s">
        <v>907</v>
      </c>
      <c r="L70" s="5" t="s">
        <v>907</v>
      </c>
      <c r="M70" s="5" t="s">
        <v>907</v>
      </c>
      <c r="N70" s="5" t="s">
        <v>907</v>
      </c>
    </row>
    <row r="71" spans="2:14" ht="47.25" x14ac:dyDescent="0.25">
      <c r="B71" s="61" t="s">
        <v>839</v>
      </c>
      <c r="C71" s="32" t="s">
        <v>960</v>
      </c>
      <c r="D71" s="34" t="s">
        <v>909</v>
      </c>
      <c r="E71" s="5" t="s">
        <v>907</v>
      </c>
      <c r="F71" s="5" t="s">
        <v>907</v>
      </c>
      <c r="G71" s="5" t="s">
        <v>907</v>
      </c>
      <c r="H71" s="5" t="s">
        <v>907</v>
      </c>
      <c r="I71" s="5" t="s">
        <v>907</v>
      </c>
      <c r="J71" s="5" t="s">
        <v>907</v>
      </c>
      <c r="K71" s="5" t="s">
        <v>907</v>
      </c>
      <c r="L71" s="5" t="s">
        <v>907</v>
      </c>
      <c r="M71" s="5" t="s">
        <v>907</v>
      </c>
      <c r="N71" s="5" t="s">
        <v>907</v>
      </c>
    </row>
    <row r="72" spans="2:14" ht="47.25" x14ac:dyDescent="0.25">
      <c r="B72" s="61" t="s">
        <v>490</v>
      </c>
      <c r="C72" s="32" t="s">
        <v>961</v>
      </c>
      <c r="D72" s="33" t="s">
        <v>909</v>
      </c>
      <c r="E72" s="5" t="s">
        <v>907</v>
      </c>
      <c r="F72" s="5" t="s">
        <v>907</v>
      </c>
      <c r="G72" s="5" t="s">
        <v>907</v>
      </c>
      <c r="H72" s="5" t="s">
        <v>907</v>
      </c>
      <c r="I72" s="5" t="s">
        <v>907</v>
      </c>
      <c r="J72" s="5" t="s">
        <v>907</v>
      </c>
      <c r="K72" s="5" t="s">
        <v>907</v>
      </c>
      <c r="L72" s="5" t="s">
        <v>907</v>
      </c>
      <c r="M72" s="5" t="s">
        <v>907</v>
      </c>
      <c r="N72" s="5" t="s">
        <v>907</v>
      </c>
    </row>
    <row r="73" spans="2:14" ht="47.25" x14ac:dyDescent="0.25">
      <c r="B73" s="61" t="s">
        <v>494</v>
      </c>
      <c r="C73" s="32" t="s">
        <v>962</v>
      </c>
      <c r="D73" s="33" t="s">
        <v>909</v>
      </c>
      <c r="E73" s="5" t="s">
        <v>907</v>
      </c>
      <c r="F73" s="5" t="s">
        <v>907</v>
      </c>
      <c r="G73" s="5" t="s">
        <v>907</v>
      </c>
      <c r="H73" s="5" t="s">
        <v>907</v>
      </c>
      <c r="I73" s="5" t="s">
        <v>907</v>
      </c>
      <c r="J73" s="5" t="s">
        <v>907</v>
      </c>
      <c r="K73" s="5" t="s">
        <v>907</v>
      </c>
      <c r="L73" s="5" t="s">
        <v>907</v>
      </c>
      <c r="M73" s="5" t="s">
        <v>907</v>
      </c>
      <c r="N73" s="5" t="s">
        <v>907</v>
      </c>
    </row>
    <row r="74" spans="2:14" ht="47.25" x14ac:dyDescent="0.25">
      <c r="B74" s="61" t="s">
        <v>495</v>
      </c>
      <c r="C74" s="32" t="s">
        <v>963</v>
      </c>
      <c r="D74" s="33" t="s">
        <v>909</v>
      </c>
      <c r="E74" s="5" t="s">
        <v>907</v>
      </c>
      <c r="F74" s="5" t="s">
        <v>907</v>
      </c>
      <c r="G74" s="5" t="s">
        <v>907</v>
      </c>
      <c r="H74" s="5" t="s">
        <v>907</v>
      </c>
      <c r="I74" s="5" t="s">
        <v>907</v>
      </c>
      <c r="J74" s="5" t="s">
        <v>907</v>
      </c>
      <c r="K74" s="5" t="s">
        <v>907</v>
      </c>
      <c r="L74" s="5" t="s">
        <v>907</v>
      </c>
      <c r="M74" s="5" t="s">
        <v>907</v>
      </c>
      <c r="N74" s="5" t="s">
        <v>907</v>
      </c>
    </row>
    <row r="75" spans="2:14" ht="47.25" x14ac:dyDescent="0.25">
      <c r="B75" s="61" t="s">
        <v>496</v>
      </c>
      <c r="C75" s="32" t="s">
        <v>964</v>
      </c>
      <c r="D75" s="33" t="s">
        <v>909</v>
      </c>
      <c r="E75" s="5" t="s">
        <v>907</v>
      </c>
      <c r="F75" s="5" t="s">
        <v>907</v>
      </c>
      <c r="G75" s="5" t="s">
        <v>907</v>
      </c>
      <c r="H75" s="5" t="s">
        <v>907</v>
      </c>
      <c r="I75" s="5" t="s">
        <v>907</v>
      </c>
      <c r="J75" s="5" t="s">
        <v>907</v>
      </c>
      <c r="K75" s="5" t="s">
        <v>907</v>
      </c>
      <c r="L75" s="5" t="s">
        <v>907</v>
      </c>
      <c r="M75" s="5" t="s">
        <v>907</v>
      </c>
      <c r="N75" s="5" t="s">
        <v>907</v>
      </c>
    </row>
    <row r="76" spans="2:14" ht="63" x14ac:dyDescent="0.25">
      <c r="B76" s="61" t="s">
        <v>497</v>
      </c>
      <c r="C76" s="32" t="s">
        <v>965</v>
      </c>
      <c r="D76" s="33" t="s">
        <v>909</v>
      </c>
      <c r="E76" s="5" t="s">
        <v>907</v>
      </c>
      <c r="F76" s="5" t="s">
        <v>907</v>
      </c>
      <c r="G76" s="5" t="s">
        <v>907</v>
      </c>
      <c r="H76" s="5" t="s">
        <v>907</v>
      </c>
      <c r="I76" s="5" t="s">
        <v>907</v>
      </c>
      <c r="J76" s="5" t="s">
        <v>907</v>
      </c>
      <c r="K76" s="5" t="s">
        <v>907</v>
      </c>
      <c r="L76" s="5" t="s">
        <v>907</v>
      </c>
      <c r="M76" s="5" t="s">
        <v>907</v>
      </c>
      <c r="N76" s="5" t="s">
        <v>907</v>
      </c>
    </row>
    <row r="77" spans="2:14" ht="63" x14ac:dyDescent="0.25">
      <c r="B77" s="61" t="s">
        <v>498</v>
      </c>
      <c r="C77" s="32" t="s">
        <v>966</v>
      </c>
      <c r="D77" s="33" t="s">
        <v>909</v>
      </c>
      <c r="E77" s="5" t="s">
        <v>907</v>
      </c>
      <c r="F77" s="5" t="s">
        <v>907</v>
      </c>
      <c r="G77" s="5" t="s">
        <v>907</v>
      </c>
      <c r="H77" s="5" t="s">
        <v>907</v>
      </c>
      <c r="I77" s="5" t="s">
        <v>907</v>
      </c>
      <c r="J77" s="5" t="s">
        <v>907</v>
      </c>
      <c r="K77" s="5" t="s">
        <v>907</v>
      </c>
      <c r="L77" s="5" t="s">
        <v>907</v>
      </c>
      <c r="M77" s="5" t="s">
        <v>907</v>
      </c>
      <c r="N77" s="5" t="s">
        <v>907</v>
      </c>
    </row>
    <row r="78" spans="2:14" ht="63" x14ac:dyDescent="0.25">
      <c r="B78" s="61" t="s">
        <v>499</v>
      </c>
      <c r="C78" s="32" t="s">
        <v>967</v>
      </c>
      <c r="D78" s="33" t="s">
        <v>909</v>
      </c>
      <c r="E78" s="5" t="s">
        <v>907</v>
      </c>
      <c r="F78" s="5" t="s">
        <v>907</v>
      </c>
      <c r="G78" s="5" t="s">
        <v>907</v>
      </c>
      <c r="H78" s="5" t="s">
        <v>907</v>
      </c>
      <c r="I78" s="5" t="s">
        <v>907</v>
      </c>
      <c r="J78" s="5" t="s">
        <v>907</v>
      </c>
      <c r="K78" s="5" t="s">
        <v>907</v>
      </c>
      <c r="L78" s="5" t="s">
        <v>907</v>
      </c>
      <c r="M78" s="5" t="s">
        <v>907</v>
      </c>
      <c r="N78" s="5" t="s">
        <v>907</v>
      </c>
    </row>
    <row r="79" spans="2:14" ht="63" x14ac:dyDescent="0.25">
      <c r="B79" s="61" t="s">
        <v>968</v>
      </c>
      <c r="C79" s="32" t="s">
        <v>969</v>
      </c>
      <c r="D79" s="33" t="s">
        <v>909</v>
      </c>
      <c r="E79" s="5" t="s">
        <v>907</v>
      </c>
      <c r="F79" s="5" t="s">
        <v>907</v>
      </c>
      <c r="G79" s="5" t="s">
        <v>907</v>
      </c>
      <c r="H79" s="5" t="s">
        <v>907</v>
      </c>
      <c r="I79" s="5" t="s">
        <v>907</v>
      </c>
      <c r="J79" s="5" t="s">
        <v>907</v>
      </c>
      <c r="K79" s="5" t="s">
        <v>907</v>
      </c>
      <c r="L79" s="5" t="s">
        <v>907</v>
      </c>
      <c r="M79" s="5" t="s">
        <v>907</v>
      </c>
      <c r="N79" s="5" t="s">
        <v>907</v>
      </c>
    </row>
    <row r="80" spans="2:14" ht="63" x14ac:dyDescent="0.25">
      <c r="B80" s="61" t="s">
        <v>970</v>
      </c>
      <c r="C80" s="32" t="s">
        <v>971</v>
      </c>
      <c r="D80" s="33" t="s">
        <v>909</v>
      </c>
      <c r="E80" s="5" t="s">
        <v>907</v>
      </c>
      <c r="F80" s="5" t="s">
        <v>907</v>
      </c>
      <c r="G80" s="5" t="s">
        <v>907</v>
      </c>
      <c r="H80" s="5" t="s">
        <v>907</v>
      </c>
      <c r="I80" s="5" t="s">
        <v>907</v>
      </c>
      <c r="J80" s="5" t="s">
        <v>907</v>
      </c>
      <c r="K80" s="5" t="s">
        <v>907</v>
      </c>
      <c r="L80" s="5" t="s">
        <v>907</v>
      </c>
      <c r="M80" s="5" t="s">
        <v>907</v>
      </c>
      <c r="N80" s="5" t="s">
        <v>907</v>
      </c>
    </row>
    <row r="81" spans="2:14" ht="47.25" x14ac:dyDescent="0.25">
      <c r="B81" s="61" t="s">
        <v>972</v>
      </c>
      <c r="C81" s="32" t="s">
        <v>973</v>
      </c>
      <c r="D81" s="33" t="s">
        <v>909</v>
      </c>
      <c r="E81" s="5" t="s">
        <v>907</v>
      </c>
      <c r="F81" s="5" t="s">
        <v>907</v>
      </c>
      <c r="G81" s="5" t="s">
        <v>907</v>
      </c>
      <c r="H81" s="5" t="s">
        <v>907</v>
      </c>
      <c r="I81" s="5" t="s">
        <v>907</v>
      </c>
      <c r="J81" s="5" t="s">
        <v>907</v>
      </c>
      <c r="K81" s="5" t="s">
        <v>907</v>
      </c>
      <c r="L81" s="5" t="s">
        <v>907</v>
      </c>
      <c r="M81" s="5" t="s">
        <v>907</v>
      </c>
      <c r="N81" s="5" t="s">
        <v>907</v>
      </c>
    </row>
    <row r="82" spans="2:14" ht="63" x14ac:dyDescent="0.25">
      <c r="B82" s="61" t="s">
        <v>974</v>
      </c>
      <c r="C82" s="32" t="s">
        <v>975</v>
      </c>
      <c r="D82" s="33" t="s">
        <v>909</v>
      </c>
      <c r="E82" s="5" t="s">
        <v>907</v>
      </c>
      <c r="F82" s="5" t="s">
        <v>907</v>
      </c>
      <c r="G82" s="5" t="s">
        <v>907</v>
      </c>
      <c r="H82" s="5" t="s">
        <v>907</v>
      </c>
      <c r="I82" s="5" t="s">
        <v>907</v>
      </c>
      <c r="J82" s="5" t="s">
        <v>907</v>
      </c>
      <c r="K82" s="5" t="s">
        <v>907</v>
      </c>
      <c r="L82" s="5" t="s">
        <v>907</v>
      </c>
      <c r="M82" s="5" t="s">
        <v>907</v>
      </c>
      <c r="N82" s="5" t="s">
        <v>907</v>
      </c>
    </row>
    <row r="83" spans="2:14" ht="94.5" x14ac:dyDescent="0.25">
      <c r="B83" s="61" t="s">
        <v>674</v>
      </c>
      <c r="C83" s="32" t="s">
        <v>976</v>
      </c>
      <c r="D83" s="34" t="s">
        <v>909</v>
      </c>
      <c r="E83" s="5" t="s">
        <v>907</v>
      </c>
      <c r="F83" s="5" t="s">
        <v>907</v>
      </c>
      <c r="G83" s="5" t="s">
        <v>907</v>
      </c>
      <c r="H83" s="5" t="s">
        <v>907</v>
      </c>
      <c r="I83" s="5" t="s">
        <v>907</v>
      </c>
      <c r="J83" s="5" t="s">
        <v>907</v>
      </c>
      <c r="K83" s="5" t="s">
        <v>907</v>
      </c>
      <c r="L83" s="5" t="s">
        <v>907</v>
      </c>
      <c r="M83" s="5" t="s">
        <v>907</v>
      </c>
      <c r="N83" s="5" t="s">
        <v>907</v>
      </c>
    </row>
    <row r="84" spans="2:14" ht="78.75" x14ac:dyDescent="0.25">
      <c r="B84" s="61" t="s">
        <v>977</v>
      </c>
      <c r="C84" s="32" t="s">
        <v>978</v>
      </c>
      <c r="D84" s="34" t="s">
        <v>909</v>
      </c>
      <c r="E84" s="5" t="s">
        <v>907</v>
      </c>
      <c r="F84" s="5" t="s">
        <v>907</v>
      </c>
      <c r="G84" s="5" t="s">
        <v>907</v>
      </c>
      <c r="H84" s="5" t="s">
        <v>907</v>
      </c>
      <c r="I84" s="5" t="s">
        <v>907</v>
      </c>
      <c r="J84" s="5" t="s">
        <v>907</v>
      </c>
      <c r="K84" s="5" t="s">
        <v>907</v>
      </c>
      <c r="L84" s="5" t="s">
        <v>907</v>
      </c>
      <c r="M84" s="5" t="s">
        <v>907</v>
      </c>
      <c r="N84" s="5" t="s">
        <v>907</v>
      </c>
    </row>
    <row r="85" spans="2:14" ht="78.75" x14ac:dyDescent="0.25">
      <c r="B85" s="61" t="s">
        <v>979</v>
      </c>
      <c r="C85" s="32" t="s">
        <v>980</v>
      </c>
      <c r="D85" s="33" t="s">
        <v>909</v>
      </c>
      <c r="E85" s="5" t="s">
        <v>907</v>
      </c>
      <c r="F85" s="5" t="s">
        <v>907</v>
      </c>
      <c r="G85" s="5" t="s">
        <v>907</v>
      </c>
      <c r="H85" s="5" t="s">
        <v>907</v>
      </c>
      <c r="I85" s="5" t="s">
        <v>907</v>
      </c>
      <c r="J85" s="5" t="s">
        <v>907</v>
      </c>
      <c r="K85" s="5" t="s">
        <v>907</v>
      </c>
      <c r="L85" s="5" t="s">
        <v>907</v>
      </c>
      <c r="M85" s="5" t="s">
        <v>907</v>
      </c>
      <c r="N85" s="5" t="s">
        <v>907</v>
      </c>
    </row>
    <row r="86" spans="2:14" ht="47.25" x14ac:dyDescent="0.25">
      <c r="B86" s="61" t="s">
        <v>675</v>
      </c>
      <c r="C86" s="32" t="s">
        <v>981</v>
      </c>
      <c r="D86" s="34" t="s">
        <v>909</v>
      </c>
      <c r="E86" s="5" t="s">
        <v>907</v>
      </c>
      <c r="F86" s="5" t="s">
        <v>907</v>
      </c>
      <c r="G86" s="5" t="s">
        <v>907</v>
      </c>
      <c r="H86" s="5" t="s">
        <v>907</v>
      </c>
      <c r="I86" s="5" t="s">
        <v>907</v>
      </c>
      <c r="J86" s="5" t="s">
        <v>907</v>
      </c>
      <c r="K86" s="5" t="s">
        <v>907</v>
      </c>
      <c r="L86" s="5" t="s">
        <v>907</v>
      </c>
      <c r="M86" s="5" t="s">
        <v>907</v>
      </c>
      <c r="N86" s="5" t="s">
        <v>907</v>
      </c>
    </row>
    <row r="87" spans="2:14" ht="63" x14ac:dyDescent="0.25">
      <c r="B87" s="61" t="s">
        <v>1020</v>
      </c>
      <c r="C87" s="32" t="s">
        <v>1021</v>
      </c>
      <c r="D87" s="34" t="s">
        <v>1022</v>
      </c>
      <c r="E87" s="5" t="s">
        <v>907</v>
      </c>
      <c r="F87" s="5" t="s">
        <v>907</v>
      </c>
      <c r="G87" s="5" t="s">
        <v>907</v>
      </c>
      <c r="H87" s="5" t="s">
        <v>907</v>
      </c>
      <c r="I87" s="5" t="s">
        <v>907</v>
      </c>
      <c r="J87" s="5" t="s">
        <v>907</v>
      </c>
      <c r="K87" s="5" t="s">
        <v>907</v>
      </c>
      <c r="L87" s="5" t="s">
        <v>907</v>
      </c>
      <c r="M87" s="5" t="s">
        <v>907</v>
      </c>
      <c r="N87" s="5" t="s">
        <v>907</v>
      </c>
    </row>
    <row r="88" spans="2:14" ht="63" x14ac:dyDescent="0.25">
      <c r="B88" s="61" t="s">
        <v>1023</v>
      </c>
      <c r="C88" s="32" t="s">
        <v>1024</v>
      </c>
      <c r="D88" s="34" t="s">
        <v>1025</v>
      </c>
      <c r="E88" s="5" t="s">
        <v>907</v>
      </c>
      <c r="F88" s="5" t="s">
        <v>907</v>
      </c>
      <c r="G88" s="5" t="s">
        <v>907</v>
      </c>
      <c r="H88" s="5" t="s">
        <v>907</v>
      </c>
      <c r="I88" s="5" t="s">
        <v>907</v>
      </c>
      <c r="J88" s="5" t="s">
        <v>907</v>
      </c>
      <c r="K88" s="5" t="s">
        <v>907</v>
      </c>
      <c r="L88" s="5" t="s">
        <v>907</v>
      </c>
      <c r="M88" s="5" t="s">
        <v>907</v>
      </c>
      <c r="N88" s="5" t="s">
        <v>907</v>
      </c>
    </row>
    <row r="89" spans="2:14" ht="63" x14ac:dyDescent="0.25">
      <c r="B89" s="61" t="s">
        <v>1026</v>
      </c>
      <c r="C89" s="32" t="s">
        <v>1027</v>
      </c>
      <c r="D89" s="34" t="s">
        <v>1028</v>
      </c>
      <c r="E89" s="5" t="s">
        <v>907</v>
      </c>
      <c r="F89" s="5" t="s">
        <v>907</v>
      </c>
      <c r="G89" s="5" t="s">
        <v>907</v>
      </c>
      <c r="H89" s="5" t="s">
        <v>907</v>
      </c>
      <c r="I89" s="5" t="s">
        <v>907</v>
      </c>
      <c r="J89" s="5" t="s">
        <v>907</v>
      </c>
      <c r="K89" s="5" t="s">
        <v>907</v>
      </c>
      <c r="L89" s="5" t="s">
        <v>907</v>
      </c>
      <c r="M89" s="5" t="s">
        <v>907</v>
      </c>
      <c r="N89" s="5" t="s">
        <v>907</v>
      </c>
    </row>
    <row r="90" spans="2:14" ht="63" x14ac:dyDescent="0.25">
      <c r="B90" s="61" t="s">
        <v>1029</v>
      </c>
      <c r="C90" s="32" t="s">
        <v>1030</v>
      </c>
      <c r="D90" s="34" t="s">
        <v>1031</v>
      </c>
      <c r="E90" s="5" t="s">
        <v>907</v>
      </c>
      <c r="F90" s="5" t="s">
        <v>907</v>
      </c>
      <c r="G90" s="5" t="s">
        <v>907</v>
      </c>
      <c r="H90" s="5" t="s">
        <v>907</v>
      </c>
      <c r="I90" s="5" t="s">
        <v>907</v>
      </c>
      <c r="J90" s="5" t="s">
        <v>907</v>
      </c>
      <c r="K90" s="5" t="s">
        <v>907</v>
      </c>
      <c r="L90" s="5" t="s">
        <v>907</v>
      </c>
      <c r="M90" s="5" t="s">
        <v>907</v>
      </c>
      <c r="N90" s="5" t="s">
        <v>907</v>
      </c>
    </row>
    <row r="91" spans="2:14" ht="63" x14ac:dyDescent="0.25">
      <c r="B91" s="61" t="s">
        <v>676</v>
      </c>
      <c r="C91" s="32" t="s">
        <v>982</v>
      </c>
      <c r="D91" s="33" t="s">
        <v>909</v>
      </c>
      <c r="E91" s="5" t="s">
        <v>907</v>
      </c>
      <c r="F91" s="5" t="s">
        <v>907</v>
      </c>
      <c r="G91" s="5" t="s">
        <v>907</v>
      </c>
      <c r="H91" s="5" t="s">
        <v>907</v>
      </c>
      <c r="I91" s="5" t="s">
        <v>907</v>
      </c>
      <c r="J91" s="5" t="s">
        <v>907</v>
      </c>
      <c r="K91" s="5" t="s">
        <v>907</v>
      </c>
      <c r="L91" s="5" t="s">
        <v>907</v>
      </c>
      <c r="M91" s="5" t="s">
        <v>907</v>
      </c>
      <c r="N91" s="5" t="s">
        <v>907</v>
      </c>
    </row>
    <row r="92" spans="2:14" ht="31.5" x14ac:dyDescent="0.25">
      <c r="B92" s="61" t="s">
        <v>677</v>
      </c>
      <c r="C92" s="32" t="s">
        <v>983</v>
      </c>
      <c r="D92" s="33" t="s">
        <v>909</v>
      </c>
      <c r="E92" s="5" t="s">
        <v>907</v>
      </c>
      <c r="F92" s="5" t="s">
        <v>907</v>
      </c>
      <c r="G92" s="5" t="s">
        <v>907</v>
      </c>
      <c r="H92" s="5" t="s">
        <v>907</v>
      </c>
      <c r="I92" s="5" t="s">
        <v>907</v>
      </c>
      <c r="J92" s="5" t="s">
        <v>907</v>
      </c>
      <c r="K92" s="5" t="s">
        <v>907</v>
      </c>
      <c r="L92" s="5" t="s">
        <v>907</v>
      </c>
      <c r="M92" s="5" t="s">
        <v>907</v>
      </c>
      <c r="N92" s="5" t="s">
        <v>907</v>
      </c>
    </row>
    <row r="93" spans="2:14" ht="78.75" x14ac:dyDescent="0.25">
      <c r="B93" s="61" t="s">
        <v>1032</v>
      </c>
      <c r="C93" s="62" t="s">
        <v>1033</v>
      </c>
      <c r="D93" s="58" t="s">
        <v>1034</v>
      </c>
      <c r="E93" s="5" t="s">
        <v>907</v>
      </c>
      <c r="F93" s="5" t="s">
        <v>907</v>
      </c>
      <c r="G93" s="5" t="s">
        <v>907</v>
      </c>
      <c r="H93" s="5" t="s">
        <v>907</v>
      </c>
      <c r="I93" s="5" t="s">
        <v>907</v>
      </c>
      <c r="J93" s="5" t="s">
        <v>907</v>
      </c>
      <c r="K93" s="5" t="s">
        <v>907</v>
      </c>
      <c r="L93" s="5" t="s">
        <v>907</v>
      </c>
      <c r="M93" s="5" t="s">
        <v>907</v>
      </c>
      <c r="N93" s="5" t="s">
        <v>907</v>
      </c>
    </row>
    <row r="94" spans="2:14" ht="47.25" x14ac:dyDescent="0.25">
      <c r="B94" s="61" t="s">
        <v>1035</v>
      </c>
      <c r="C94" s="62" t="s">
        <v>1036</v>
      </c>
      <c r="D94" s="58" t="s">
        <v>1037</v>
      </c>
      <c r="E94" s="5" t="s">
        <v>907</v>
      </c>
      <c r="F94" s="5" t="s">
        <v>907</v>
      </c>
      <c r="G94" s="5" t="s">
        <v>907</v>
      </c>
      <c r="H94" s="5" t="s">
        <v>907</v>
      </c>
      <c r="I94" s="5" t="s">
        <v>907</v>
      </c>
      <c r="J94" s="5" t="s">
        <v>907</v>
      </c>
      <c r="K94" s="5" t="s">
        <v>907</v>
      </c>
      <c r="L94" s="5" t="s">
        <v>907</v>
      </c>
      <c r="M94" s="5" t="s">
        <v>907</v>
      </c>
      <c r="N94" s="5" t="s">
        <v>907</v>
      </c>
    </row>
    <row r="95" spans="2:14" ht="47.25" x14ac:dyDescent="0.25">
      <c r="B95" s="61" t="s">
        <v>1038</v>
      </c>
      <c r="C95" s="62" t="s">
        <v>1039</v>
      </c>
      <c r="D95" s="58" t="s">
        <v>1040</v>
      </c>
      <c r="E95" s="5" t="s">
        <v>907</v>
      </c>
      <c r="F95" s="5" t="s">
        <v>907</v>
      </c>
      <c r="G95" s="5" t="s">
        <v>907</v>
      </c>
      <c r="H95" s="5" t="s">
        <v>907</v>
      </c>
      <c r="I95" s="5" t="s">
        <v>907</v>
      </c>
      <c r="J95" s="5" t="s">
        <v>907</v>
      </c>
      <c r="K95" s="5" t="s">
        <v>907</v>
      </c>
      <c r="L95" s="5" t="s">
        <v>907</v>
      </c>
      <c r="M95" s="5" t="s">
        <v>907</v>
      </c>
      <c r="N95" s="5" t="s">
        <v>907</v>
      </c>
    </row>
    <row r="96" spans="2:14" ht="47.25" x14ac:dyDescent="0.25">
      <c r="B96" s="61" t="s">
        <v>1041</v>
      </c>
      <c r="C96" s="62" t="s">
        <v>1042</v>
      </c>
      <c r="D96" s="58" t="s">
        <v>1043</v>
      </c>
      <c r="E96" s="5" t="s">
        <v>907</v>
      </c>
      <c r="F96" s="5" t="s">
        <v>907</v>
      </c>
      <c r="G96" s="5" t="s">
        <v>907</v>
      </c>
      <c r="H96" s="5" t="s">
        <v>907</v>
      </c>
      <c r="I96" s="5" t="s">
        <v>907</v>
      </c>
      <c r="J96" s="5" t="s">
        <v>907</v>
      </c>
      <c r="K96" s="5" t="s">
        <v>907</v>
      </c>
      <c r="L96" s="5" t="s">
        <v>907</v>
      </c>
      <c r="M96" s="5" t="s">
        <v>907</v>
      </c>
      <c r="N96" s="5" t="s">
        <v>907</v>
      </c>
    </row>
    <row r="97" spans="2:14" ht="47.25" x14ac:dyDescent="0.25">
      <c r="B97" s="61" t="s">
        <v>1044</v>
      </c>
      <c r="C97" s="62" t="s">
        <v>1045</v>
      </c>
      <c r="D97" s="58" t="s">
        <v>1046</v>
      </c>
      <c r="E97" s="5" t="s">
        <v>907</v>
      </c>
      <c r="F97" s="5" t="s">
        <v>907</v>
      </c>
      <c r="G97" s="5" t="s">
        <v>907</v>
      </c>
      <c r="H97" s="5" t="s">
        <v>907</v>
      </c>
      <c r="I97" s="5" t="s">
        <v>907</v>
      </c>
      <c r="J97" s="5" t="s">
        <v>907</v>
      </c>
      <c r="K97" s="5" t="s">
        <v>907</v>
      </c>
      <c r="L97" s="5" t="s">
        <v>907</v>
      </c>
      <c r="M97" s="5" t="s">
        <v>907</v>
      </c>
      <c r="N97" s="5" t="s">
        <v>907</v>
      </c>
    </row>
    <row r="98" spans="2:14" ht="47.25" x14ac:dyDescent="0.25">
      <c r="B98" s="61" t="s">
        <v>1047</v>
      </c>
      <c r="C98" s="62" t="s">
        <v>1048</v>
      </c>
      <c r="D98" s="58" t="s">
        <v>1049</v>
      </c>
      <c r="E98" s="5" t="s">
        <v>907</v>
      </c>
      <c r="F98" s="5" t="s">
        <v>907</v>
      </c>
      <c r="G98" s="5" t="s">
        <v>907</v>
      </c>
      <c r="H98" s="5" t="s">
        <v>907</v>
      </c>
      <c r="I98" s="5" t="s">
        <v>907</v>
      </c>
      <c r="J98" s="5" t="s">
        <v>907</v>
      </c>
      <c r="K98" s="5" t="s">
        <v>907</v>
      </c>
      <c r="L98" s="5" t="s">
        <v>907</v>
      </c>
      <c r="M98" s="5" t="s">
        <v>907</v>
      </c>
      <c r="N98" s="5" t="s">
        <v>907</v>
      </c>
    </row>
    <row r="99" spans="2:14" ht="63" x14ac:dyDescent="0.25">
      <c r="B99" s="61" t="s">
        <v>1050</v>
      </c>
      <c r="C99" s="62" t="s">
        <v>1051</v>
      </c>
      <c r="D99" s="58" t="s">
        <v>1052</v>
      </c>
      <c r="E99" s="5" t="s">
        <v>907</v>
      </c>
      <c r="F99" s="5" t="s">
        <v>907</v>
      </c>
      <c r="G99" s="5" t="s">
        <v>907</v>
      </c>
      <c r="H99" s="5" t="s">
        <v>907</v>
      </c>
      <c r="I99" s="5" t="s">
        <v>907</v>
      </c>
      <c r="J99" s="5" t="s">
        <v>907</v>
      </c>
      <c r="K99" s="5" t="s">
        <v>907</v>
      </c>
      <c r="L99" s="5" t="s">
        <v>907</v>
      </c>
      <c r="M99" s="5" t="s">
        <v>907</v>
      </c>
      <c r="N99" s="5" t="s">
        <v>907</v>
      </c>
    </row>
    <row r="100" spans="2:14" ht="47.25" x14ac:dyDescent="0.25">
      <c r="B100" s="61" t="s">
        <v>1053</v>
      </c>
      <c r="C100" s="62" t="s">
        <v>1054</v>
      </c>
      <c r="D100" s="58" t="s">
        <v>1055</v>
      </c>
      <c r="E100" s="5" t="s">
        <v>907</v>
      </c>
      <c r="F100" s="5" t="s">
        <v>907</v>
      </c>
      <c r="G100" s="5" t="s">
        <v>907</v>
      </c>
      <c r="H100" s="5" t="s">
        <v>907</v>
      </c>
      <c r="I100" s="5" t="s">
        <v>907</v>
      </c>
      <c r="J100" s="5" t="s">
        <v>907</v>
      </c>
      <c r="K100" s="5" t="s">
        <v>907</v>
      </c>
      <c r="L100" s="5" t="s">
        <v>907</v>
      </c>
      <c r="M100" s="5" t="s">
        <v>907</v>
      </c>
      <c r="N100" s="5" t="s">
        <v>907</v>
      </c>
    </row>
    <row r="101" spans="2:14" ht="94.5" x14ac:dyDescent="0.25">
      <c r="B101" s="61" t="s">
        <v>1056</v>
      </c>
      <c r="C101" s="62" t="s">
        <v>1057</v>
      </c>
      <c r="D101" s="58" t="s">
        <v>1058</v>
      </c>
      <c r="E101" s="5" t="s">
        <v>907</v>
      </c>
      <c r="F101" s="5" t="s">
        <v>907</v>
      </c>
      <c r="G101" s="5" t="s">
        <v>907</v>
      </c>
      <c r="H101" s="5" t="s">
        <v>907</v>
      </c>
      <c r="I101" s="5" t="s">
        <v>907</v>
      </c>
      <c r="J101" s="5" t="s">
        <v>907</v>
      </c>
      <c r="K101" s="5" t="s">
        <v>907</v>
      </c>
      <c r="L101" s="5" t="s">
        <v>907</v>
      </c>
      <c r="M101" s="5" t="s">
        <v>907</v>
      </c>
      <c r="N101" s="5" t="s">
        <v>907</v>
      </c>
    </row>
    <row r="102" spans="2:14" ht="47.25" x14ac:dyDescent="0.25">
      <c r="B102" s="61" t="s">
        <v>1059</v>
      </c>
      <c r="C102" s="62" t="s">
        <v>1060</v>
      </c>
      <c r="D102" s="58" t="s">
        <v>1061</v>
      </c>
      <c r="E102" s="5" t="s">
        <v>907</v>
      </c>
      <c r="F102" s="5" t="s">
        <v>907</v>
      </c>
      <c r="G102" s="5" t="s">
        <v>907</v>
      </c>
      <c r="H102" s="5" t="s">
        <v>907</v>
      </c>
      <c r="I102" s="5" t="s">
        <v>907</v>
      </c>
      <c r="J102" s="5" t="s">
        <v>907</v>
      </c>
      <c r="K102" s="5" t="s">
        <v>907</v>
      </c>
      <c r="L102" s="5" t="s">
        <v>907</v>
      </c>
      <c r="M102" s="5" t="s">
        <v>907</v>
      </c>
      <c r="N102" s="5" t="s">
        <v>907</v>
      </c>
    </row>
    <row r="103" spans="2:14" ht="47.25" x14ac:dyDescent="0.25">
      <c r="B103" s="61" t="s">
        <v>1062</v>
      </c>
      <c r="C103" s="62" t="s">
        <v>1063</v>
      </c>
      <c r="D103" s="58" t="s">
        <v>1064</v>
      </c>
      <c r="E103" s="5" t="s">
        <v>907</v>
      </c>
      <c r="F103" s="5" t="s">
        <v>907</v>
      </c>
      <c r="G103" s="5" t="s">
        <v>907</v>
      </c>
      <c r="H103" s="5" t="s">
        <v>907</v>
      </c>
      <c r="I103" s="5" t="s">
        <v>907</v>
      </c>
      <c r="J103" s="5" t="s">
        <v>907</v>
      </c>
      <c r="K103" s="5" t="s">
        <v>907</v>
      </c>
      <c r="L103" s="5" t="s">
        <v>907</v>
      </c>
      <c r="M103" s="5" t="s">
        <v>907</v>
      </c>
      <c r="N103" s="5" t="s">
        <v>907</v>
      </c>
    </row>
    <row r="104" spans="2:14" ht="47.25" x14ac:dyDescent="0.25">
      <c r="B104" s="61" t="s">
        <v>1065</v>
      </c>
      <c r="C104" s="62" t="s">
        <v>1066</v>
      </c>
      <c r="D104" s="58" t="s">
        <v>1067</v>
      </c>
      <c r="E104" s="5" t="s">
        <v>907</v>
      </c>
      <c r="F104" s="5" t="s">
        <v>907</v>
      </c>
      <c r="G104" s="5" t="s">
        <v>907</v>
      </c>
      <c r="H104" s="5" t="s">
        <v>907</v>
      </c>
      <c r="I104" s="5" t="s">
        <v>907</v>
      </c>
      <c r="J104" s="5" t="s">
        <v>907</v>
      </c>
      <c r="K104" s="5" t="s">
        <v>907</v>
      </c>
      <c r="L104" s="5" t="s">
        <v>907</v>
      </c>
      <c r="M104" s="5" t="s">
        <v>907</v>
      </c>
      <c r="N104" s="5" t="s">
        <v>907</v>
      </c>
    </row>
    <row r="105" spans="2:14" ht="47.25" x14ac:dyDescent="0.25">
      <c r="B105" s="61" t="s">
        <v>1068</v>
      </c>
      <c r="C105" s="62" t="s">
        <v>1069</v>
      </c>
      <c r="D105" s="58" t="s">
        <v>1070</v>
      </c>
      <c r="E105" s="5" t="s">
        <v>907</v>
      </c>
      <c r="F105" s="5" t="s">
        <v>907</v>
      </c>
      <c r="G105" s="5" t="s">
        <v>907</v>
      </c>
      <c r="H105" s="5" t="s">
        <v>907</v>
      </c>
      <c r="I105" s="5" t="s">
        <v>907</v>
      </c>
      <c r="J105" s="5" t="s">
        <v>907</v>
      </c>
      <c r="K105" s="5" t="s">
        <v>907</v>
      </c>
      <c r="L105" s="5" t="s">
        <v>907</v>
      </c>
      <c r="M105" s="5" t="s">
        <v>907</v>
      </c>
      <c r="N105" s="5" t="s">
        <v>907</v>
      </c>
    </row>
    <row r="106" spans="2:14" ht="78.75" x14ac:dyDescent="0.25">
      <c r="B106" s="61" t="s">
        <v>1071</v>
      </c>
      <c r="C106" s="62" t="s">
        <v>1072</v>
      </c>
      <c r="D106" s="58" t="s">
        <v>1073</v>
      </c>
      <c r="E106" s="5" t="s">
        <v>907</v>
      </c>
      <c r="F106" s="5" t="s">
        <v>907</v>
      </c>
      <c r="G106" s="5" t="s">
        <v>907</v>
      </c>
      <c r="H106" s="5" t="s">
        <v>907</v>
      </c>
      <c r="I106" s="5" t="s">
        <v>907</v>
      </c>
      <c r="J106" s="5" t="s">
        <v>907</v>
      </c>
      <c r="K106" s="5" t="s">
        <v>907</v>
      </c>
      <c r="L106" s="5" t="s">
        <v>907</v>
      </c>
      <c r="M106" s="5" t="s">
        <v>907</v>
      </c>
      <c r="N106" s="5" t="s">
        <v>907</v>
      </c>
    </row>
    <row r="108" spans="2:14" s="3" customFormat="1" ht="41.45" customHeight="1" x14ac:dyDescent="0.25">
      <c r="B108" s="191" t="s">
        <v>18</v>
      </c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</row>
    <row r="109" spans="2:14" x14ac:dyDescent="0.25">
      <c r="B109" s="43"/>
      <c r="C109" s="43"/>
      <c r="D109" s="43"/>
    </row>
  </sheetData>
  <mergeCells count="18">
    <mergeCell ref="B108:N108"/>
    <mergeCell ref="E13:F13"/>
    <mergeCell ref="F15:N15"/>
    <mergeCell ref="I18:J18"/>
    <mergeCell ref="K18:L18"/>
    <mergeCell ref="M18:N18"/>
    <mergeCell ref="E18:E19"/>
    <mergeCell ref="F18:F19"/>
    <mergeCell ref="G18:H18"/>
    <mergeCell ref="F16:N16"/>
    <mergeCell ref="B18:B19"/>
    <mergeCell ref="C18:C19"/>
    <mergeCell ref="D18:D19"/>
    <mergeCell ref="B5:N6"/>
    <mergeCell ref="B11:D11"/>
    <mergeCell ref="B9:N9"/>
    <mergeCell ref="E11:N11"/>
    <mergeCell ref="E12:N12"/>
  </mergeCells>
  <pageMargins left="0" right="0" top="0" bottom="0" header="0" footer="0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14EE-DEBB-4D29-B5ED-50A899195D34}">
  <dimension ref="B1:Y460"/>
  <sheetViews>
    <sheetView tabSelected="1" view="pageBreakPreview" topLeftCell="A88" zoomScale="90" zoomScaleNormal="100" zoomScaleSheetLayoutView="90" workbookViewId="0">
      <selection activeCell="F174" sqref="F174:F206"/>
    </sheetView>
  </sheetViews>
  <sheetFormatPr defaultColWidth="8.85546875" defaultRowHeight="15.75" x14ac:dyDescent="0.25"/>
  <cols>
    <col min="1" max="1" width="1.140625" style="1" customWidth="1"/>
    <col min="2" max="2" width="11.28515625" style="1" customWidth="1"/>
    <col min="3" max="3" width="44.42578125" style="1" customWidth="1"/>
    <col min="4" max="7" width="11.140625" style="1" customWidth="1"/>
    <col min="8" max="8" width="12.42578125" style="1" customWidth="1"/>
    <col min="9" max="9" width="31.140625" style="1" customWidth="1"/>
    <col min="10" max="16384" width="8.85546875" style="1"/>
  </cols>
  <sheetData>
    <row r="1" spans="2:25" x14ac:dyDescent="0.25">
      <c r="I1" s="7" t="s">
        <v>193</v>
      </c>
    </row>
    <row r="2" spans="2:25" x14ac:dyDescent="0.25">
      <c r="I2" s="7" t="s">
        <v>0</v>
      </c>
    </row>
    <row r="3" spans="2:25" x14ac:dyDescent="0.25">
      <c r="I3" s="7" t="s">
        <v>1</v>
      </c>
    </row>
    <row r="4" spans="2:25" x14ac:dyDescent="0.25">
      <c r="B4" s="3"/>
    </row>
    <row r="5" spans="2:25" x14ac:dyDescent="0.25">
      <c r="B5" s="170" t="s">
        <v>663</v>
      </c>
      <c r="C5" s="170"/>
      <c r="D5" s="170"/>
      <c r="E5" s="170"/>
      <c r="F5" s="170"/>
      <c r="G5" s="170"/>
      <c r="H5" s="170"/>
      <c r="I5" s="170"/>
    </row>
    <row r="6" spans="2:25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2:25" x14ac:dyDescent="0.25">
      <c r="B7" s="173" t="str">
        <f>'10'!V6</f>
        <v xml:space="preserve">             за I квартал 2026 года     </v>
      </c>
      <c r="C7" s="173"/>
      <c r="D7" s="173"/>
      <c r="E7" s="173"/>
      <c r="F7" s="173"/>
      <c r="G7" s="173"/>
      <c r="H7" s="173"/>
      <c r="I7" s="173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5" x14ac:dyDescent="0.25">
      <c r="B8" s="3" t="s">
        <v>607</v>
      </c>
    </row>
    <row r="9" spans="2:25" x14ac:dyDescent="0.25">
      <c r="B9" s="9"/>
      <c r="C9" s="7" t="s">
        <v>664</v>
      </c>
      <c r="D9" s="174" t="str">
        <f>'10'!V8</f>
        <v>Общество с ограниченной ответственностью "Электросетевая компания "Энергосеть"</v>
      </c>
      <c r="E9" s="174"/>
      <c r="F9" s="174"/>
      <c r="G9" s="174"/>
      <c r="H9" s="174"/>
      <c r="I9" s="174"/>
    </row>
    <row r="10" spans="2:25" x14ac:dyDescent="0.25">
      <c r="B10" s="3" t="s">
        <v>610</v>
      </c>
      <c r="D10" s="175" t="s">
        <v>612</v>
      </c>
      <c r="E10" s="175"/>
      <c r="F10" s="175"/>
      <c r="G10" s="175"/>
      <c r="H10" s="175"/>
      <c r="I10" s="17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2:25" x14ac:dyDescent="0.25">
      <c r="B11" s="3"/>
      <c r="D11" s="23" t="s">
        <v>667</v>
      </c>
      <c r="E11" s="195" t="s">
        <v>668</v>
      </c>
      <c r="F11" s="195"/>
      <c r="G11" s="195"/>
      <c r="H11" s="195"/>
      <c r="I11" s="19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2:25" x14ac:dyDescent="0.25">
      <c r="C12" s="9"/>
      <c r="D12" s="7" t="s">
        <v>665</v>
      </c>
      <c r="E12" s="11">
        <f>'10'!K10</f>
        <v>2026</v>
      </c>
      <c r="F12" s="9" t="s">
        <v>614</v>
      </c>
      <c r="N12" s="9"/>
      <c r="O12" s="9"/>
      <c r="P12" s="9"/>
      <c r="Q12" s="9"/>
      <c r="R12" s="9"/>
      <c r="S12" s="9"/>
      <c r="T12" s="9"/>
      <c r="U12" s="9"/>
    </row>
    <row r="13" spans="2:25" x14ac:dyDescent="0.25">
      <c r="C13" s="9"/>
      <c r="E13" s="7" t="s">
        <v>616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2:25" x14ac:dyDescent="0.25">
      <c r="B14" s="173" t="str">
        <f>'10'!V12</f>
        <v>Распоряжением Министерства ЖКХ и строительства Ульяновской области от 20.11.2025 № 794-од</v>
      </c>
      <c r="C14" s="173"/>
      <c r="D14" s="173"/>
      <c r="E14" s="173"/>
      <c r="F14" s="173"/>
      <c r="G14" s="173"/>
      <c r="H14" s="173"/>
      <c r="I14" s="17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5" x14ac:dyDescent="0.25">
      <c r="B15" s="169" t="s">
        <v>618</v>
      </c>
      <c r="C15" s="169"/>
      <c r="D15" s="169"/>
      <c r="E15" s="169"/>
      <c r="F15" s="169"/>
      <c r="G15" s="169"/>
      <c r="H15" s="169"/>
      <c r="I15" s="169"/>
    </row>
    <row r="16" spans="2:25" x14ac:dyDescent="0.25">
      <c r="B16" s="3"/>
    </row>
    <row r="17" spans="2:11" x14ac:dyDescent="0.25">
      <c r="B17" s="3" t="s">
        <v>666</v>
      </c>
    </row>
    <row r="18" spans="2:11" x14ac:dyDescent="0.25">
      <c r="B18" s="3" t="s">
        <v>660</v>
      </c>
    </row>
    <row r="19" spans="2:11" ht="66" customHeight="1" x14ac:dyDescent="0.25">
      <c r="B19" s="176" t="s">
        <v>194</v>
      </c>
      <c r="C19" s="193" t="s">
        <v>195</v>
      </c>
      <c r="D19" s="176" t="s">
        <v>196</v>
      </c>
      <c r="E19" s="176" t="s">
        <v>1142</v>
      </c>
      <c r="F19" s="176"/>
      <c r="G19" s="176" t="s">
        <v>198</v>
      </c>
      <c r="H19" s="176"/>
      <c r="I19" s="176" t="s">
        <v>6</v>
      </c>
    </row>
    <row r="20" spans="2:11" ht="29.25" customHeight="1" x14ac:dyDescent="0.25">
      <c r="B20" s="176"/>
      <c r="C20" s="193"/>
      <c r="D20" s="176"/>
      <c r="E20" s="13" t="s">
        <v>7</v>
      </c>
      <c r="F20" s="13" t="s">
        <v>8</v>
      </c>
      <c r="G20" s="13" t="s">
        <v>199</v>
      </c>
      <c r="H20" s="13" t="s">
        <v>200</v>
      </c>
      <c r="I20" s="176"/>
      <c r="K20" s="3" t="s">
        <v>658</v>
      </c>
    </row>
    <row r="21" spans="2:11" x14ac:dyDescent="0.25">
      <c r="B21" s="13">
        <v>1</v>
      </c>
      <c r="C21" s="13">
        <v>2</v>
      </c>
      <c r="D21" s="13">
        <v>3</v>
      </c>
      <c r="E21" s="13">
        <v>4</v>
      </c>
      <c r="F21" s="13">
        <v>5</v>
      </c>
      <c r="G21" s="13">
        <v>6</v>
      </c>
      <c r="H21" s="13">
        <v>7</v>
      </c>
      <c r="I21" s="13">
        <v>8</v>
      </c>
    </row>
    <row r="22" spans="2:11" x14ac:dyDescent="0.25">
      <c r="B22" s="178" t="s">
        <v>201</v>
      </c>
      <c r="C22" s="178"/>
      <c r="D22" s="178"/>
      <c r="E22" s="178"/>
      <c r="F22" s="178"/>
      <c r="G22" s="178"/>
      <c r="H22" s="178"/>
      <c r="I22" s="178"/>
    </row>
    <row r="23" spans="2:11" ht="31.5" x14ac:dyDescent="0.25">
      <c r="B23" s="25" t="s">
        <v>202</v>
      </c>
      <c r="C23" s="24" t="s">
        <v>203</v>
      </c>
      <c r="D23" s="5" t="s">
        <v>204</v>
      </c>
      <c r="E23" s="108">
        <f>E29+E31+E37</f>
        <v>40.69</v>
      </c>
      <c r="F23" s="108">
        <f>F29+F31+F37</f>
        <v>49.439</v>
      </c>
      <c r="G23" s="108">
        <f>F23-E23</f>
        <v>8.7490000000000023</v>
      </c>
      <c r="H23" s="109">
        <f>G23/E23</f>
        <v>0.21501597444089462</v>
      </c>
      <c r="I23" s="6"/>
    </row>
    <row r="24" spans="2:11" ht="31.5" x14ac:dyDescent="0.25">
      <c r="B24" s="25" t="s">
        <v>669</v>
      </c>
      <c r="C24" s="6" t="s">
        <v>205</v>
      </c>
      <c r="D24" s="5" t="s">
        <v>204</v>
      </c>
      <c r="E24" s="6" t="s">
        <v>312</v>
      </c>
      <c r="F24" s="6" t="s">
        <v>312</v>
      </c>
      <c r="G24" s="6" t="s">
        <v>312</v>
      </c>
      <c r="H24" s="6" t="s">
        <v>312</v>
      </c>
      <c r="I24" s="6"/>
    </row>
    <row r="25" spans="2:11" ht="47.25" x14ac:dyDescent="0.25">
      <c r="B25" s="25" t="s">
        <v>670</v>
      </c>
      <c r="C25" s="6" t="s">
        <v>206</v>
      </c>
      <c r="D25" s="5" t="s">
        <v>204</v>
      </c>
      <c r="E25" s="6" t="s">
        <v>312</v>
      </c>
      <c r="F25" s="6" t="s">
        <v>312</v>
      </c>
      <c r="G25" s="6" t="s">
        <v>312</v>
      </c>
      <c r="H25" s="6" t="s">
        <v>312</v>
      </c>
      <c r="I25" s="6"/>
    </row>
    <row r="26" spans="2:11" ht="47.25" x14ac:dyDescent="0.25">
      <c r="B26" s="25" t="s">
        <v>671</v>
      </c>
      <c r="C26" s="6" t="s">
        <v>207</v>
      </c>
      <c r="D26" s="5" t="s">
        <v>204</v>
      </c>
      <c r="E26" s="6" t="s">
        <v>312</v>
      </c>
      <c r="F26" s="6" t="s">
        <v>312</v>
      </c>
      <c r="G26" s="6" t="s">
        <v>312</v>
      </c>
      <c r="H26" s="6" t="s">
        <v>312</v>
      </c>
      <c r="I26" s="6"/>
    </row>
    <row r="27" spans="2:11" ht="47.25" x14ac:dyDescent="0.25">
      <c r="B27" s="25" t="s">
        <v>672</v>
      </c>
      <c r="C27" s="6" t="s">
        <v>208</v>
      </c>
      <c r="D27" s="5" t="s">
        <v>204</v>
      </c>
      <c r="E27" s="6" t="s">
        <v>312</v>
      </c>
      <c r="F27" s="6" t="s">
        <v>312</v>
      </c>
      <c r="G27" s="6" t="s">
        <v>312</v>
      </c>
      <c r="H27" s="6" t="s">
        <v>312</v>
      </c>
      <c r="I27" s="6"/>
    </row>
    <row r="28" spans="2:11" ht="31.5" x14ac:dyDescent="0.25">
      <c r="B28" s="25" t="s">
        <v>673</v>
      </c>
      <c r="C28" s="6" t="s">
        <v>209</v>
      </c>
      <c r="D28" s="5" t="s">
        <v>204</v>
      </c>
      <c r="E28" s="6" t="s">
        <v>312</v>
      </c>
      <c r="F28" s="6" t="s">
        <v>312</v>
      </c>
      <c r="G28" s="6" t="s">
        <v>312</v>
      </c>
      <c r="H28" s="6" t="s">
        <v>312</v>
      </c>
      <c r="I28" s="6"/>
    </row>
    <row r="29" spans="2:11" ht="31.5" x14ac:dyDescent="0.25">
      <c r="B29" s="25" t="s">
        <v>674</v>
      </c>
      <c r="C29" s="6" t="s">
        <v>210</v>
      </c>
      <c r="D29" s="5" t="s">
        <v>204</v>
      </c>
      <c r="E29" s="108">
        <v>40.69</v>
      </c>
      <c r="F29" s="108">
        <v>41.704999999999998</v>
      </c>
      <c r="G29" s="6">
        <f>F29-E29</f>
        <v>1.0150000000000006</v>
      </c>
      <c r="H29" s="109">
        <f>G29/E29</f>
        <v>2.4944703858441893E-2</v>
      </c>
      <c r="I29" s="6"/>
    </row>
    <row r="30" spans="2:11" ht="31.5" x14ac:dyDescent="0.25">
      <c r="B30" s="25" t="s">
        <v>675</v>
      </c>
      <c r="C30" s="6" t="s">
        <v>211</v>
      </c>
      <c r="D30" s="5" t="s">
        <v>204</v>
      </c>
      <c r="E30" s="6" t="s">
        <v>312</v>
      </c>
      <c r="F30" s="6" t="s">
        <v>312</v>
      </c>
      <c r="G30" s="6" t="s">
        <v>312</v>
      </c>
      <c r="H30" s="6" t="s">
        <v>312</v>
      </c>
      <c r="I30" s="6"/>
    </row>
    <row r="31" spans="2:11" ht="31.5" x14ac:dyDescent="0.25">
      <c r="B31" s="26" t="s">
        <v>676</v>
      </c>
      <c r="C31" s="27" t="s">
        <v>212</v>
      </c>
      <c r="D31" s="28" t="s">
        <v>204</v>
      </c>
      <c r="E31" s="6"/>
      <c r="F31" s="6">
        <v>6.9779999999999998</v>
      </c>
      <c r="G31" s="27">
        <f>F31-E31</f>
        <v>6.9779999999999998</v>
      </c>
      <c r="H31" s="110"/>
      <c r="I31" s="27"/>
    </row>
    <row r="32" spans="2:11" ht="31.5" x14ac:dyDescent="0.25">
      <c r="B32" s="26" t="s">
        <v>677</v>
      </c>
      <c r="C32" s="27" t="s">
        <v>213</v>
      </c>
      <c r="D32" s="28" t="s">
        <v>204</v>
      </c>
      <c r="E32" s="6" t="s">
        <v>312</v>
      </c>
      <c r="F32" s="6" t="s">
        <v>312</v>
      </c>
      <c r="G32" s="27" t="s">
        <v>312</v>
      </c>
      <c r="H32" s="27" t="s">
        <v>312</v>
      </c>
      <c r="I32" s="27"/>
    </row>
    <row r="33" spans="2:9" ht="31.5" x14ac:dyDescent="0.25">
      <c r="B33" s="26" t="s">
        <v>678</v>
      </c>
      <c r="C33" s="27" t="s">
        <v>214</v>
      </c>
      <c r="D33" s="28" t="s">
        <v>204</v>
      </c>
      <c r="E33" s="6" t="s">
        <v>312</v>
      </c>
      <c r="F33" s="6" t="s">
        <v>312</v>
      </c>
      <c r="G33" s="27" t="s">
        <v>312</v>
      </c>
      <c r="H33" s="27" t="s">
        <v>312</v>
      </c>
      <c r="I33" s="27"/>
    </row>
    <row r="34" spans="2:9" ht="47.25" x14ac:dyDescent="0.25">
      <c r="B34" s="26" t="s">
        <v>679</v>
      </c>
      <c r="C34" s="27" t="s">
        <v>215</v>
      </c>
      <c r="D34" s="28" t="s">
        <v>204</v>
      </c>
      <c r="E34" s="6" t="s">
        <v>312</v>
      </c>
      <c r="F34" s="6" t="s">
        <v>312</v>
      </c>
      <c r="G34" s="27" t="s">
        <v>312</v>
      </c>
      <c r="H34" s="27" t="s">
        <v>312</v>
      </c>
      <c r="I34" s="27"/>
    </row>
    <row r="35" spans="2:9" ht="31.5" x14ac:dyDescent="0.25">
      <c r="B35" s="26" t="s">
        <v>680</v>
      </c>
      <c r="C35" s="27" t="s">
        <v>216</v>
      </c>
      <c r="D35" s="28" t="s">
        <v>204</v>
      </c>
      <c r="E35" s="6" t="s">
        <v>312</v>
      </c>
      <c r="F35" s="6" t="s">
        <v>312</v>
      </c>
      <c r="G35" s="27" t="s">
        <v>312</v>
      </c>
      <c r="H35" s="27" t="s">
        <v>312</v>
      </c>
      <c r="I35" s="27"/>
    </row>
    <row r="36" spans="2:9" ht="31.5" x14ac:dyDescent="0.25">
      <c r="B36" s="26" t="s">
        <v>681</v>
      </c>
      <c r="C36" s="27" t="s">
        <v>217</v>
      </c>
      <c r="D36" s="28" t="s">
        <v>204</v>
      </c>
      <c r="E36" s="6" t="s">
        <v>312</v>
      </c>
      <c r="F36" s="6" t="s">
        <v>312</v>
      </c>
      <c r="G36" s="27" t="s">
        <v>312</v>
      </c>
      <c r="H36" s="27" t="s">
        <v>312</v>
      </c>
      <c r="I36" s="27"/>
    </row>
    <row r="37" spans="2:9" ht="31.5" x14ac:dyDescent="0.25">
      <c r="B37" s="26" t="s">
        <v>682</v>
      </c>
      <c r="C37" s="27" t="s">
        <v>218</v>
      </c>
      <c r="D37" s="28" t="s">
        <v>204</v>
      </c>
      <c r="E37" s="6"/>
      <c r="F37" s="108">
        <v>0.75600000000000001</v>
      </c>
      <c r="G37" s="111">
        <f>F37-E37</f>
        <v>0.75600000000000001</v>
      </c>
      <c r="H37" s="110"/>
      <c r="I37" s="27"/>
    </row>
    <row r="38" spans="2:9" ht="47.25" x14ac:dyDescent="0.25">
      <c r="B38" s="26" t="s">
        <v>219</v>
      </c>
      <c r="C38" s="27" t="s">
        <v>220</v>
      </c>
      <c r="D38" s="28" t="s">
        <v>204</v>
      </c>
      <c r="E38" s="111">
        <f>E44+E46+E52</f>
        <v>37.759</v>
      </c>
      <c r="F38" s="111">
        <f>F53+F62+F68+F69+F70+F73</f>
        <v>39.629999999999995</v>
      </c>
      <c r="G38" s="111">
        <f>F38-E38</f>
        <v>1.8709999999999951</v>
      </c>
      <c r="H38" s="110">
        <f>G38/E38</f>
        <v>4.9551100399904527E-2</v>
      </c>
      <c r="I38" s="27"/>
    </row>
    <row r="39" spans="2:9" ht="31.5" x14ac:dyDescent="0.25">
      <c r="B39" s="26" t="s">
        <v>683</v>
      </c>
      <c r="C39" s="27" t="s">
        <v>205</v>
      </c>
      <c r="D39" s="28" t="s">
        <v>204</v>
      </c>
      <c r="E39" s="27" t="s">
        <v>312</v>
      </c>
      <c r="F39" s="27" t="s">
        <v>312</v>
      </c>
      <c r="G39" s="27" t="s">
        <v>312</v>
      </c>
      <c r="H39" s="27" t="s">
        <v>312</v>
      </c>
      <c r="I39" s="27"/>
    </row>
    <row r="40" spans="2:9" ht="47.25" x14ac:dyDescent="0.25">
      <c r="B40" s="26" t="s">
        <v>684</v>
      </c>
      <c r="C40" s="27" t="s">
        <v>206</v>
      </c>
      <c r="D40" s="28" t="s">
        <v>204</v>
      </c>
      <c r="E40" s="27" t="s">
        <v>312</v>
      </c>
      <c r="F40" s="27" t="s">
        <v>312</v>
      </c>
      <c r="G40" s="27" t="s">
        <v>312</v>
      </c>
      <c r="H40" s="27" t="s">
        <v>312</v>
      </c>
      <c r="I40" s="27"/>
    </row>
    <row r="41" spans="2:9" ht="47.25" x14ac:dyDescent="0.25">
      <c r="B41" s="26" t="s">
        <v>685</v>
      </c>
      <c r="C41" s="27" t="s">
        <v>207</v>
      </c>
      <c r="D41" s="28" t="s">
        <v>204</v>
      </c>
      <c r="E41" s="27" t="s">
        <v>312</v>
      </c>
      <c r="F41" s="27" t="s">
        <v>312</v>
      </c>
      <c r="G41" s="27" t="s">
        <v>312</v>
      </c>
      <c r="H41" s="27" t="s">
        <v>312</v>
      </c>
      <c r="I41" s="27"/>
    </row>
    <row r="42" spans="2:9" ht="47.25" x14ac:dyDescent="0.25">
      <c r="B42" s="26" t="s">
        <v>686</v>
      </c>
      <c r="C42" s="27" t="s">
        <v>208</v>
      </c>
      <c r="D42" s="28" t="s">
        <v>204</v>
      </c>
      <c r="E42" s="27" t="s">
        <v>312</v>
      </c>
      <c r="F42" s="27" t="s">
        <v>312</v>
      </c>
      <c r="G42" s="27" t="s">
        <v>312</v>
      </c>
      <c r="H42" s="27" t="s">
        <v>312</v>
      </c>
      <c r="I42" s="27"/>
    </row>
    <row r="43" spans="2:9" ht="31.5" x14ac:dyDescent="0.25">
      <c r="B43" s="26" t="s">
        <v>687</v>
      </c>
      <c r="C43" s="27" t="s">
        <v>209</v>
      </c>
      <c r="D43" s="28" t="s">
        <v>204</v>
      </c>
      <c r="E43" s="27" t="s">
        <v>312</v>
      </c>
      <c r="F43" s="27" t="s">
        <v>312</v>
      </c>
      <c r="G43" s="27" t="s">
        <v>312</v>
      </c>
      <c r="H43" s="27" t="s">
        <v>312</v>
      </c>
      <c r="I43" s="27"/>
    </row>
    <row r="44" spans="2:9" ht="31.5" x14ac:dyDescent="0.25">
      <c r="B44" s="26" t="s">
        <v>688</v>
      </c>
      <c r="C44" s="27" t="s">
        <v>210</v>
      </c>
      <c r="D44" s="28" t="s">
        <v>204</v>
      </c>
      <c r="E44" s="111">
        <f>E53+E62+E68+E69+E73+E70</f>
        <v>37.759</v>
      </c>
      <c r="F44" s="157">
        <f>27.225+10.198</f>
        <v>37.423000000000002</v>
      </c>
      <c r="G44" s="111">
        <f>F44-E44</f>
        <v>-0.33599999999999852</v>
      </c>
      <c r="H44" s="110">
        <f>G44/E44</f>
        <v>-8.8985407452527483E-3</v>
      </c>
      <c r="I44" s="27"/>
    </row>
    <row r="45" spans="2:9" ht="31.5" x14ac:dyDescent="0.25">
      <c r="B45" s="26" t="s">
        <v>689</v>
      </c>
      <c r="C45" s="27" t="s">
        <v>211</v>
      </c>
      <c r="D45" s="28" t="s">
        <v>204</v>
      </c>
      <c r="E45" s="27" t="s">
        <v>312</v>
      </c>
      <c r="F45" s="6" t="s">
        <v>312</v>
      </c>
      <c r="G45" s="27" t="s">
        <v>312</v>
      </c>
      <c r="H45" s="27" t="s">
        <v>312</v>
      </c>
      <c r="I45" s="27"/>
    </row>
    <row r="46" spans="2:9" ht="31.5" x14ac:dyDescent="0.25">
      <c r="B46" s="26" t="s">
        <v>690</v>
      </c>
      <c r="C46" s="27" t="s">
        <v>212</v>
      </c>
      <c r="D46" s="28" t="s">
        <v>204</v>
      </c>
      <c r="E46" s="27"/>
      <c r="F46" s="108">
        <f>0.061+1.732</f>
        <v>1.7929999999999999</v>
      </c>
      <c r="G46" s="111">
        <f>F46-E46</f>
        <v>1.7929999999999999</v>
      </c>
      <c r="H46" s="110"/>
      <c r="I46" s="27"/>
    </row>
    <row r="47" spans="2:9" ht="31.5" x14ac:dyDescent="0.25">
      <c r="B47" s="26" t="s">
        <v>691</v>
      </c>
      <c r="C47" s="27" t="s">
        <v>213</v>
      </c>
      <c r="D47" s="28" t="s">
        <v>204</v>
      </c>
      <c r="E47" s="27" t="s">
        <v>312</v>
      </c>
      <c r="F47" s="27" t="s">
        <v>312</v>
      </c>
      <c r="G47" s="27" t="s">
        <v>312</v>
      </c>
      <c r="H47" s="27" t="s">
        <v>312</v>
      </c>
      <c r="I47" s="27"/>
    </row>
    <row r="48" spans="2:9" ht="31.5" x14ac:dyDescent="0.25">
      <c r="B48" s="26" t="s">
        <v>692</v>
      </c>
      <c r="C48" s="27" t="s">
        <v>214</v>
      </c>
      <c r="D48" s="28" t="s">
        <v>204</v>
      </c>
      <c r="E48" s="27" t="s">
        <v>312</v>
      </c>
      <c r="F48" s="27" t="s">
        <v>312</v>
      </c>
      <c r="G48" s="27" t="s">
        <v>312</v>
      </c>
      <c r="H48" s="27" t="s">
        <v>312</v>
      </c>
      <c r="I48" s="27"/>
    </row>
    <row r="49" spans="2:9" ht="47.25" x14ac:dyDescent="0.25">
      <c r="B49" s="26" t="s">
        <v>693</v>
      </c>
      <c r="C49" s="27" t="s">
        <v>215</v>
      </c>
      <c r="D49" s="28" t="s">
        <v>204</v>
      </c>
      <c r="E49" s="27" t="s">
        <v>312</v>
      </c>
      <c r="F49" s="27" t="s">
        <v>312</v>
      </c>
      <c r="G49" s="27" t="s">
        <v>312</v>
      </c>
      <c r="H49" s="27" t="s">
        <v>312</v>
      </c>
      <c r="I49" s="27"/>
    </row>
    <row r="50" spans="2:9" ht="31.5" x14ac:dyDescent="0.25">
      <c r="B50" s="26" t="s">
        <v>694</v>
      </c>
      <c r="C50" s="27" t="s">
        <v>216</v>
      </c>
      <c r="D50" s="28" t="s">
        <v>204</v>
      </c>
      <c r="E50" s="27" t="s">
        <v>312</v>
      </c>
      <c r="F50" s="27" t="s">
        <v>312</v>
      </c>
      <c r="G50" s="27" t="s">
        <v>312</v>
      </c>
      <c r="H50" s="27" t="s">
        <v>312</v>
      </c>
      <c r="I50" s="27"/>
    </row>
    <row r="51" spans="2:9" ht="31.5" x14ac:dyDescent="0.25">
      <c r="B51" s="26" t="s">
        <v>695</v>
      </c>
      <c r="C51" s="27" t="s">
        <v>217</v>
      </c>
      <c r="D51" s="28" t="s">
        <v>204</v>
      </c>
      <c r="E51" s="27" t="s">
        <v>312</v>
      </c>
      <c r="F51" s="27" t="s">
        <v>312</v>
      </c>
      <c r="G51" s="27" t="s">
        <v>312</v>
      </c>
      <c r="H51" s="27" t="s">
        <v>312</v>
      </c>
      <c r="I51" s="27"/>
    </row>
    <row r="52" spans="2:9" ht="31.5" x14ac:dyDescent="0.25">
      <c r="B52" s="26" t="s">
        <v>696</v>
      </c>
      <c r="C52" s="27" t="s">
        <v>218</v>
      </c>
      <c r="D52" s="28" t="s">
        <v>204</v>
      </c>
      <c r="E52" s="27"/>
      <c r="F52" s="6">
        <f>0.227+0.186</f>
        <v>0.41300000000000003</v>
      </c>
      <c r="G52" s="27">
        <f t="shared" ref="G52:G53" si="0">F52-E52</f>
        <v>0.41300000000000003</v>
      </c>
      <c r="H52" s="110"/>
      <c r="I52" s="27"/>
    </row>
    <row r="53" spans="2:9" ht="31.5" x14ac:dyDescent="0.25">
      <c r="B53" s="26" t="s">
        <v>221</v>
      </c>
      <c r="C53" s="27" t="s">
        <v>222</v>
      </c>
      <c r="D53" s="28" t="s">
        <v>204</v>
      </c>
      <c r="E53" s="111">
        <f>E54+E57+E60+E61</f>
        <v>12.702</v>
      </c>
      <c r="F53" s="111">
        <f>F54+F57+F60+F61</f>
        <v>7.56</v>
      </c>
      <c r="G53" s="27">
        <f t="shared" si="0"/>
        <v>-5.1420000000000003</v>
      </c>
      <c r="H53" s="110">
        <f>G53/E53</f>
        <v>-0.40481813887576762</v>
      </c>
      <c r="I53" s="27"/>
    </row>
    <row r="54" spans="2:9" ht="31.5" x14ac:dyDescent="0.25">
      <c r="B54" s="26" t="s">
        <v>684</v>
      </c>
      <c r="C54" s="27" t="s">
        <v>223</v>
      </c>
      <c r="D54" s="28" t="s">
        <v>204</v>
      </c>
      <c r="E54" s="111"/>
      <c r="F54" s="27"/>
      <c r="G54" s="27"/>
      <c r="H54" s="27"/>
      <c r="I54" s="27"/>
    </row>
    <row r="55" spans="2:9" ht="31.5" x14ac:dyDescent="0.25">
      <c r="B55" s="26" t="s">
        <v>685</v>
      </c>
      <c r="C55" s="27" t="s">
        <v>224</v>
      </c>
      <c r="D55" s="28" t="s">
        <v>204</v>
      </c>
      <c r="E55" s="27">
        <f>E56</f>
        <v>11.824</v>
      </c>
      <c r="F55" s="111">
        <f>F56</f>
        <v>6.4669999999999996</v>
      </c>
      <c r="G55" s="27">
        <f>F55-E55</f>
        <v>-5.3570000000000002</v>
      </c>
      <c r="H55" s="110">
        <f t="shared" ref="H55:H57" si="1">G55/E55</f>
        <v>-0.45306156968876865</v>
      </c>
      <c r="I55" s="27"/>
    </row>
    <row r="56" spans="2:9" ht="31.5" x14ac:dyDescent="0.25">
      <c r="B56" s="26" t="s">
        <v>225</v>
      </c>
      <c r="C56" s="27" t="s">
        <v>226</v>
      </c>
      <c r="D56" s="28" t="s">
        <v>204</v>
      </c>
      <c r="E56" s="27">
        <f>E57</f>
        <v>11.824</v>
      </c>
      <c r="F56" s="111">
        <f>F57</f>
        <v>6.4669999999999996</v>
      </c>
      <c r="G56" s="27">
        <f>F56-E56</f>
        <v>-5.3570000000000002</v>
      </c>
      <c r="H56" s="110">
        <f t="shared" si="1"/>
        <v>-0.45306156968876865</v>
      </c>
      <c r="I56" s="27"/>
    </row>
    <row r="57" spans="2:9" ht="47.25" x14ac:dyDescent="0.25">
      <c r="B57" s="26" t="s">
        <v>227</v>
      </c>
      <c r="C57" s="27" t="s">
        <v>228</v>
      </c>
      <c r="D57" s="28" t="s">
        <v>204</v>
      </c>
      <c r="E57" s="6">
        <v>11.824</v>
      </c>
      <c r="F57" s="108">
        <v>6.4669999999999996</v>
      </c>
      <c r="G57" s="27">
        <f>F57-E57</f>
        <v>-5.3570000000000002</v>
      </c>
      <c r="H57" s="110">
        <f t="shared" si="1"/>
        <v>-0.45306156968876865</v>
      </c>
      <c r="I57" s="27"/>
    </row>
    <row r="58" spans="2:9" ht="31.5" x14ac:dyDescent="0.25">
      <c r="B58" s="26" t="s">
        <v>229</v>
      </c>
      <c r="C58" s="27" t="s">
        <v>230</v>
      </c>
      <c r="D58" s="28" t="s">
        <v>204</v>
      </c>
      <c r="E58" s="27" t="s">
        <v>312</v>
      </c>
      <c r="F58" s="27" t="s">
        <v>312</v>
      </c>
      <c r="G58" s="27" t="s">
        <v>312</v>
      </c>
      <c r="H58" s="27" t="s">
        <v>312</v>
      </c>
      <c r="I58" s="27"/>
    </row>
    <row r="59" spans="2:9" ht="31.5" x14ac:dyDescent="0.25">
      <c r="B59" s="26" t="s">
        <v>231</v>
      </c>
      <c r="C59" s="27" t="s">
        <v>232</v>
      </c>
      <c r="D59" s="28" t="s">
        <v>204</v>
      </c>
      <c r="E59" s="27" t="s">
        <v>312</v>
      </c>
      <c r="F59" s="27" t="s">
        <v>312</v>
      </c>
      <c r="G59" s="27" t="s">
        <v>312</v>
      </c>
      <c r="H59" s="27" t="s">
        <v>312</v>
      </c>
      <c r="I59" s="27"/>
    </row>
    <row r="60" spans="2:9" ht="31.5" x14ac:dyDescent="0.25">
      <c r="B60" s="26" t="s">
        <v>686</v>
      </c>
      <c r="C60" s="27" t="s">
        <v>233</v>
      </c>
      <c r="D60" s="28" t="s">
        <v>204</v>
      </c>
      <c r="E60" s="6">
        <v>0.878</v>
      </c>
      <c r="F60" s="108">
        <v>0.98399999999999999</v>
      </c>
      <c r="G60" s="27">
        <f t="shared" ref="G60:G62" si="2">F60-E60</f>
        <v>0.10599999999999998</v>
      </c>
      <c r="H60" s="110">
        <f>G60/E60</f>
        <v>0.12072892938496581</v>
      </c>
      <c r="I60" s="27"/>
    </row>
    <row r="61" spans="2:9" ht="31.5" x14ac:dyDescent="0.25">
      <c r="B61" s="26" t="s">
        <v>697</v>
      </c>
      <c r="C61" s="27" t="s">
        <v>234</v>
      </c>
      <c r="D61" s="28" t="s">
        <v>204</v>
      </c>
      <c r="E61" s="108">
        <v>0</v>
      </c>
      <c r="F61" s="108">
        <v>0.109</v>
      </c>
      <c r="G61" s="27">
        <f t="shared" si="2"/>
        <v>0.109</v>
      </c>
      <c r="H61" s="110" t="e">
        <f t="shared" ref="H61:H62" si="3">G61/E61</f>
        <v>#DIV/0!</v>
      </c>
      <c r="I61" s="27"/>
    </row>
    <row r="62" spans="2:9" ht="31.5" x14ac:dyDescent="0.25">
      <c r="B62" s="26" t="s">
        <v>235</v>
      </c>
      <c r="C62" s="27" t="s">
        <v>236</v>
      </c>
      <c r="D62" s="28" t="s">
        <v>204</v>
      </c>
      <c r="E62" s="111">
        <f>E67</f>
        <v>3.7999999999999999E-2</v>
      </c>
      <c r="F62" s="111">
        <f>F67</f>
        <v>0.25</v>
      </c>
      <c r="G62" s="111">
        <f t="shared" si="2"/>
        <v>0.21199999999999999</v>
      </c>
      <c r="H62" s="110">
        <f t="shared" si="3"/>
        <v>5.5789473684210522</v>
      </c>
      <c r="I62" s="27"/>
    </row>
    <row r="63" spans="2:9" ht="47.25" x14ac:dyDescent="0.25">
      <c r="B63" s="26" t="s">
        <v>698</v>
      </c>
      <c r="C63" s="27" t="s">
        <v>237</v>
      </c>
      <c r="D63" s="28" t="s">
        <v>204</v>
      </c>
      <c r="E63" s="27" t="s">
        <v>312</v>
      </c>
      <c r="F63" s="27" t="s">
        <v>312</v>
      </c>
      <c r="G63" s="27" t="s">
        <v>312</v>
      </c>
      <c r="H63" s="27" t="s">
        <v>312</v>
      </c>
      <c r="I63" s="27"/>
    </row>
    <row r="64" spans="2:9" ht="47.25" x14ac:dyDescent="0.25">
      <c r="B64" s="26" t="s">
        <v>699</v>
      </c>
      <c r="C64" s="27" t="s">
        <v>238</v>
      </c>
      <c r="D64" s="28" t="s">
        <v>204</v>
      </c>
      <c r="E64" s="27" t="s">
        <v>312</v>
      </c>
      <c r="F64" s="27" t="s">
        <v>312</v>
      </c>
      <c r="G64" s="27" t="s">
        <v>312</v>
      </c>
      <c r="H64" s="27" t="s">
        <v>312</v>
      </c>
      <c r="I64" s="27"/>
    </row>
    <row r="65" spans="2:9" ht="31.5" x14ac:dyDescent="0.25">
      <c r="B65" s="26" t="s">
        <v>700</v>
      </c>
      <c r="C65" s="27" t="s">
        <v>239</v>
      </c>
      <c r="D65" s="28" t="s">
        <v>204</v>
      </c>
      <c r="E65" s="27" t="s">
        <v>312</v>
      </c>
      <c r="F65" s="27" t="s">
        <v>312</v>
      </c>
      <c r="G65" s="27" t="s">
        <v>312</v>
      </c>
      <c r="H65" s="27" t="s">
        <v>312</v>
      </c>
      <c r="I65" s="27"/>
    </row>
    <row r="66" spans="2:9" ht="31.5" x14ac:dyDescent="0.25">
      <c r="B66" s="26" t="s">
        <v>701</v>
      </c>
      <c r="C66" s="112" t="s">
        <v>240</v>
      </c>
      <c r="D66" s="28" t="s">
        <v>204</v>
      </c>
      <c r="E66" s="27" t="s">
        <v>312</v>
      </c>
      <c r="F66" s="27" t="s">
        <v>312</v>
      </c>
      <c r="G66" s="27" t="s">
        <v>312</v>
      </c>
      <c r="H66" s="27" t="s">
        <v>312</v>
      </c>
      <c r="I66" s="27"/>
    </row>
    <row r="67" spans="2:9" ht="31.5" x14ac:dyDescent="0.25">
      <c r="B67" s="26" t="s">
        <v>702</v>
      </c>
      <c r="C67" s="27" t="s">
        <v>241</v>
      </c>
      <c r="D67" s="28" t="s">
        <v>204</v>
      </c>
      <c r="E67" s="108">
        <v>3.7999999999999999E-2</v>
      </c>
      <c r="F67" s="108">
        <v>0.25</v>
      </c>
      <c r="G67" s="111">
        <f t="shared" ref="G67:G68" si="4">F67-E67</f>
        <v>0.21199999999999999</v>
      </c>
      <c r="H67" s="110">
        <f t="shared" ref="H67:H68" si="5">G67/E67</f>
        <v>5.5789473684210522</v>
      </c>
      <c r="I67" s="27"/>
    </row>
    <row r="68" spans="2:9" ht="31.5" x14ac:dyDescent="0.25">
      <c r="B68" s="26" t="s">
        <v>242</v>
      </c>
      <c r="C68" s="27" t="s">
        <v>243</v>
      </c>
      <c r="D68" s="28" t="s">
        <v>204</v>
      </c>
      <c r="E68" s="108">
        <f>11.93+1.557</f>
        <v>13.487</v>
      </c>
      <c r="F68" s="108">
        <f>14.561+4.349</f>
        <v>18.91</v>
      </c>
      <c r="G68" s="111">
        <f t="shared" si="4"/>
        <v>5.423</v>
      </c>
      <c r="H68" s="110">
        <f t="shared" si="5"/>
        <v>0.40209090235041151</v>
      </c>
      <c r="I68" s="27"/>
    </row>
    <row r="69" spans="2:9" ht="31.5" x14ac:dyDescent="0.25">
      <c r="B69" s="26" t="s">
        <v>244</v>
      </c>
      <c r="C69" s="27" t="s">
        <v>245</v>
      </c>
      <c r="D69" s="28" t="s">
        <v>204</v>
      </c>
      <c r="E69" s="6">
        <v>9.6199999999999992</v>
      </c>
      <c r="F69" s="6">
        <v>10.43</v>
      </c>
      <c r="G69" s="111">
        <f t="shared" ref="G69" si="6">F69-E69</f>
        <v>0.8100000000000005</v>
      </c>
      <c r="H69" s="110">
        <f t="shared" ref="H69" si="7">G69/E69</f>
        <v>8.419958419958426E-2</v>
      </c>
      <c r="I69" s="27"/>
    </row>
    <row r="70" spans="2:9" ht="31.5" x14ac:dyDescent="0.25">
      <c r="B70" s="26" t="s">
        <v>246</v>
      </c>
      <c r="C70" s="27" t="s">
        <v>247</v>
      </c>
      <c r="D70" s="28" t="s">
        <v>204</v>
      </c>
      <c r="E70" s="111">
        <f>E71+E72</f>
        <v>0.01</v>
      </c>
      <c r="F70" s="111">
        <f>F71+F72</f>
        <v>0.01</v>
      </c>
      <c r="G70" s="111">
        <f>F70-E70</f>
        <v>0</v>
      </c>
      <c r="H70" s="110">
        <f>G70/E70</f>
        <v>0</v>
      </c>
      <c r="I70" s="27"/>
    </row>
    <row r="71" spans="2:9" ht="31.5" x14ac:dyDescent="0.25">
      <c r="B71" s="26" t="s">
        <v>703</v>
      </c>
      <c r="C71" s="27" t="s">
        <v>248</v>
      </c>
      <c r="D71" s="28" t="s">
        <v>204</v>
      </c>
      <c r="E71" s="27"/>
      <c r="F71" s="27"/>
      <c r="G71" s="27"/>
      <c r="H71" s="27"/>
      <c r="I71" s="27"/>
    </row>
    <row r="72" spans="2:9" ht="31.5" x14ac:dyDescent="0.25">
      <c r="B72" s="26" t="s">
        <v>704</v>
      </c>
      <c r="C72" s="27" t="s">
        <v>249</v>
      </c>
      <c r="D72" s="28" t="s">
        <v>204</v>
      </c>
      <c r="E72" s="108">
        <v>0.01</v>
      </c>
      <c r="F72" s="108">
        <v>0.01</v>
      </c>
      <c r="G72" s="111">
        <f t="shared" ref="G72:G76" si="8">F72-E72</f>
        <v>0</v>
      </c>
      <c r="H72" s="110">
        <f t="shared" ref="H72:H75" si="9">G72/E72</f>
        <v>0</v>
      </c>
      <c r="I72" s="27"/>
    </row>
    <row r="73" spans="2:9" ht="31.5" x14ac:dyDescent="0.25">
      <c r="B73" s="26" t="s">
        <v>250</v>
      </c>
      <c r="C73" s="27" t="s">
        <v>251</v>
      </c>
      <c r="D73" s="28" t="s">
        <v>204</v>
      </c>
      <c r="E73" s="111">
        <f>E74+E75+E76</f>
        <v>1.9020000000000001</v>
      </c>
      <c r="F73" s="111">
        <f>F74+F75+F76</f>
        <v>2.4700000000000002</v>
      </c>
      <c r="G73" s="27">
        <f t="shared" si="8"/>
        <v>0.56800000000000006</v>
      </c>
      <c r="H73" s="110">
        <f t="shared" si="9"/>
        <v>0.29863301787592011</v>
      </c>
      <c r="I73" s="27"/>
    </row>
    <row r="74" spans="2:9" ht="31.5" x14ac:dyDescent="0.25">
      <c r="B74" s="26" t="s">
        <v>705</v>
      </c>
      <c r="C74" s="27" t="s">
        <v>252</v>
      </c>
      <c r="D74" s="28" t="s">
        <v>204</v>
      </c>
      <c r="E74" s="6">
        <v>1.363</v>
      </c>
      <c r="F74" s="108">
        <v>1.4810000000000001</v>
      </c>
      <c r="G74" s="27">
        <f t="shared" si="8"/>
        <v>0.1180000000000001</v>
      </c>
      <c r="H74" s="110">
        <f t="shared" si="9"/>
        <v>8.6573734409391132E-2</v>
      </c>
      <c r="I74" s="27"/>
    </row>
    <row r="75" spans="2:9" ht="31.5" x14ac:dyDescent="0.25">
      <c r="B75" s="26" t="s">
        <v>706</v>
      </c>
      <c r="C75" s="27" t="s">
        <v>253</v>
      </c>
      <c r="D75" s="28" t="s">
        <v>204</v>
      </c>
      <c r="E75" s="6">
        <v>0.53900000000000003</v>
      </c>
      <c r="F75" s="108">
        <v>0.86899999999999999</v>
      </c>
      <c r="G75" s="111">
        <f t="shared" si="8"/>
        <v>0.32999999999999996</v>
      </c>
      <c r="H75" s="110">
        <f t="shared" si="9"/>
        <v>0.61224489795918358</v>
      </c>
      <c r="I75" s="27"/>
    </row>
    <row r="76" spans="2:9" ht="31.5" x14ac:dyDescent="0.25">
      <c r="B76" s="26" t="s">
        <v>707</v>
      </c>
      <c r="C76" s="27" t="s">
        <v>254</v>
      </c>
      <c r="D76" s="28" t="s">
        <v>204</v>
      </c>
      <c r="E76" s="108">
        <v>0</v>
      </c>
      <c r="F76" s="108">
        <v>0.12</v>
      </c>
      <c r="G76" s="111">
        <f t="shared" si="8"/>
        <v>0.12</v>
      </c>
      <c r="H76" s="110"/>
      <c r="I76" s="27"/>
    </row>
    <row r="77" spans="2:9" ht="31.5" x14ac:dyDescent="0.25">
      <c r="B77" s="26" t="s">
        <v>255</v>
      </c>
      <c r="C77" s="27" t="s">
        <v>256</v>
      </c>
      <c r="D77" s="28" t="s">
        <v>204</v>
      </c>
      <c r="E77" s="27"/>
      <c r="F77" s="27"/>
      <c r="G77" s="27"/>
      <c r="H77" s="27"/>
      <c r="I77" s="27"/>
    </row>
    <row r="78" spans="2:9" ht="31.5" x14ac:dyDescent="0.25">
      <c r="B78" s="26" t="s">
        <v>708</v>
      </c>
      <c r="C78" s="27" t="s">
        <v>257</v>
      </c>
      <c r="D78" s="28" t="s">
        <v>204</v>
      </c>
      <c r="E78" s="27"/>
      <c r="F78" s="6">
        <v>8.9999999999999993E-3</v>
      </c>
      <c r="G78" s="111">
        <f>F78-E78</f>
        <v>8.9999999999999993E-3</v>
      </c>
      <c r="H78" s="110"/>
      <c r="I78" s="27"/>
    </row>
    <row r="79" spans="2:9" ht="31.5" x14ac:dyDescent="0.25">
      <c r="B79" s="26" t="s">
        <v>709</v>
      </c>
      <c r="C79" s="27" t="s">
        <v>258</v>
      </c>
      <c r="D79" s="28" t="s">
        <v>204</v>
      </c>
      <c r="E79" s="27"/>
      <c r="F79" s="27"/>
      <c r="G79" s="27"/>
      <c r="H79" s="27"/>
      <c r="I79" s="27"/>
    </row>
    <row r="80" spans="2:9" ht="31.5" x14ac:dyDescent="0.25">
      <c r="B80" s="26" t="s">
        <v>710</v>
      </c>
      <c r="C80" s="27" t="s">
        <v>259</v>
      </c>
      <c r="D80" s="28" t="s">
        <v>204</v>
      </c>
      <c r="E80" s="27"/>
      <c r="F80" s="6">
        <v>12.116</v>
      </c>
      <c r="G80" s="111">
        <f>F80-E80</f>
        <v>12.116</v>
      </c>
      <c r="H80" s="110"/>
      <c r="I80" s="27"/>
    </row>
    <row r="81" spans="2:9" ht="31.5" x14ac:dyDescent="0.25">
      <c r="B81" s="26" t="s">
        <v>260</v>
      </c>
      <c r="C81" s="27" t="s">
        <v>261</v>
      </c>
      <c r="D81" s="28" t="s">
        <v>204</v>
      </c>
      <c r="E81" s="111">
        <f>E23-E38</f>
        <v>2.9309999999999974</v>
      </c>
      <c r="F81" s="111">
        <f>F23-F38</f>
        <v>9.8090000000000046</v>
      </c>
      <c r="G81" s="111">
        <f>F81-E81</f>
        <v>6.8780000000000072</v>
      </c>
      <c r="H81" s="110">
        <f>G81/E81</f>
        <v>2.3466393722279131</v>
      </c>
      <c r="I81" s="27"/>
    </row>
    <row r="82" spans="2:9" ht="31.5" x14ac:dyDescent="0.25">
      <c r="B82" s="26" t="s">
        <v>711</v>
      </c>
      <c r="C82" s="27" t="s">
        <v>205</v>
      </c>
      <c r="D82" s="28" t="s">
        <v>204</v>
      </c>
      <c r="E82" s="27" t="s">
        <v>312</v>
      </c>
      <c r="F82" s="27" t="s">
        <v>312</v>
      </c>
      <c r="G82" s="27" t="s">
        <v>312</v>
      </c>
      <c r="H82" s="27" t="s">
        <v>312</v>
      </c>
      <c r="I82" s="27"/>
    </row>
    <row r="83" spans="2:9" ht="47.25" x14ac:dyDescent="0.25">
      <c r="B83" s="26" t="s">
        <v>712</v>
      </c>
      <c r="C83" s="27" t="s">
        <v>206</v>
      </c>
      <c r="D83" s="28" t="s">
        <v>204</v>
      </c>
      <c r="E83" s="27" t="s">
        <v>312</v>
      </c>
      <c r="F83" s="27" t="s">
        <v>312</v>
      </c>
      <c r="G83" s="27" t="s">
        <v>312</v>
      </c>
      <c r="H83" s="27" t="s">
        <v>312</v>
      </c>
      <c r="I83" s="27"/>
    </row>
    <row r="84" spans="2:9" ht="47.25" x14ac:dyDescent="0.25">
      <c r="B84" s="26" t="s">
        <v>713</v>
      </c>
      <c r="C84" s="27" t="s">
        <v>207</v>
      </c>
      <c r="D84" s="28" t="s">
        <v>204</v>
      </c>
      <c r="E84" s="27" t="s">
        <v>312</v>
      </c>
      <c r="F84" s="27" t="s">
        <v>312</v>
      </c>
      <c r="G84" s="27" t="s">
        <v>312</v>
      </c>
      <c r="H84" s="27" t="s">
        <v>312</v>
      </c>
      <c r="I84" s="27"/>
    </row>
    <row r="85" spans="2:9" ht="47.25" x14ac:dyDescent="0.25">
      <c r="B85" s="26" t="s">
        <v>714</v>
      </c>
      <c r="C85" s="27" t="s">
        <v>208</v>
      </c>
      <c r="D85" s="28" t="s">
        <v>204</v>
      </c>
      <c r="E85" s="27" t="s">
        <v>312</v>
      </c>
      <c r="F85" s="27" t="s">
        <v>312</v>
      </c>
      <c r="G85" s="27" t="s">
        <v>312</v>
      </c>
      <c r="H85" s="27" t="s">
        <v>312</v>
      </c>
      <c r="I85" s="27"/>
    </row>
    <row r="86" spans="2:9" ht="31.5" x14ac:dyDescent="0.25">
      <c r="B86" s="26" t="s">
        <v>715</v>
      </c>
      <c r="C86" s="27" t="s">
        <v>209</v>
      </c>
      <c r="D86" s="28" t="s">
        <v>204</v>
      </c>
      <c r="E86" s="27" t="s">
        <v>312</v>
      </c>
      <c r="F86" s="27" t="s">
        <v>312</v>
      </c>
      <c r="G86" s="27" t="s">
        <v>312</v>
      </c>
      <c r="H86" s="27" t="s">
        <v>312</v>
      </c>
      <c r="I86" s="27"/>
    </row>
    <row r="87" spans="2:9" ht="31.5" x14ac:dyDescent="0.25">
      <c r="B87" s="26" t="s">
        <v>716</v>
      </c>
      <c r="C87" s="27" t="s">
        <v>210</v>
      </c>
      <c r="D87" s="28" t="s">
        <v>204</v>
      </c>
      <c r="E87" s="108">
        <v>2.931</v>
      </c>
      <c r="F87" s="111">
        <f>F29-F44</f>
        <v>4.2819999999999965</v>
      </c>
      <c r="G87" s="111">
        <f>F87-E87</f>
        <v>1.3509999999999964</v>
      </c>
      <c r="H87" s="110">
        <f t="shared" ref="H87" si="10">G87/E87</f>
        <v>0.46093483452746381</v>
      </c>
      <c r="I87" s="27"/>
    </row>
    <row r="88" spans="2:9" ht="31.5" x14ac:dyDescent="0.25">
      <c r="B88" s="26" t="s">
        <v>717</v>
      </c>
      <c r="C88" s="27" t="s">
        <v>211</v>
      </c>
      <c r="D88" s="28" t="s">
        <v>204</v>
      </c>
      <c r="E88" s="27" t="s">
        <v>312</v>
      </c>
      <c r="F88" s="27" t="s">
        <v>312</v>
      </c>
      <c r="G88" s="27" t="s">
        <v>312</v>
      </c>
      <c r="H88" s="27" t="s">
        <v>312</v>
      </c>
      <c r="I88" s="27"/>
    </row>
    <row r="89" spans="2:9" ht="31.5" x14ac:dyDescent="0.25">
      <c r="B89" s="26" t="s">
        <v>718</v>
      </c>
      <c r="C89" s="27" t="s">
        <v>212</v>
      </c>
      <c r="D89" s="28" t="s">
        <v>204</v>
      </c>
      <c r="E89" s="27"/>
      <c r="F89" s="111">
        <f>F31-F46</f>
        <v>5.1849999999999996</v>
      </c>
      <c r="G89" s="111">
        <f>F89-E89</f>
        <v>5.1849999999999996</v>
      </c>
      <c r="H89" s="110"/>
      <c r="I89" s="27"/>
    </row>
    <row r="90" spans="2:9" ht="31.5" x14ac:dyDescent="0.25">
      <c r="B90" s="26" t="s">
        <v>719</v>
      </c>
      <c r="C90" s="27" t="s">
        <v>213</v>
      </c>
      <c r="D90" s="28" t="s">
        <v>204</v>
      </c>
      <c r="E90" s="27" t="s">
        <v>312</v>
      </c>
      <c r="F90" s="27" t="s">
        <v>312</v>
      </c>
      <c r="G90" s="27" t="s">
        <v>312</v>
      </c>
      <c r="H90" s="27" t="s">
        <v>312</v>
      </c>
      <c r="I90" s="27"/>
    </row>
    <row r="91" spans="2:9" ht="31.5" x14ac:dyDescent="0.25">
      <c r="B91" s="26" t="s">
        <v>720</v>
      </c>
      <c r="C91" s="27" t="s">
        <v>214</v>
      </c>
      <c r="D91" s="28" t="s">
        <v>204</v>
      </c>
      <c r="E91" s="27" t="s">
        <v>312</v>
      </c>
      <c r="F91" s="27" t="s">
        <v>312</v>
      </c>
      <c r="G91" s="27" t="s">
        <v>312</v>
      </c>
      <c r="H91" s="27" t="s">
        <v>312</v>
      </c>
      <c r="I91" s="27"/>
    </row>
    <row r="92" spans="2:9" ht="47.25" x14ac:dyDescent="0.25">
      <c r="B92" s="26" t="s">
        <v>721</v>
      </c>
      <c r="C92" s="27" t="s">
        <v>215</v>
      </c>
      <c r="D92" s="28" t="s">
        <v>204</v>
      </c>
      <c r="E92" s="27" t="s">
        <v>312</v>
      </c>
      <c r="F92" s="27" t="s">
        <v>312</v>
      </c>
      <c r="G92" s="27" t="s">
        <v>312</v>
      </c>
      <c r="H92" s="27" t="s">
        <v>312</v>
      </c>
      <c r="I92" s="27"/>
    </row>
    <row r="93" spans="2:9" ht="31.5" x14ac:dyDescent="0.25">
      <c r="B93" s="26" t="s">
        <v>722</v>
      </c>
      <c r="C93" s="27" t="s">
        <v>216</v>
      </c>
      <c r="D93" s="28" t="s">
        <v>204</v>
      </c>
      <c r="E93" s="27" t="s">
        <v>312</v>
      </c>
      <c r="F93" s="27" t="s">
        <v>312</v>
      </c>
      <c r="G93" s="27" t="s">
        <v>312</v>
      </c>
      <c r="H93" s="27" t="s">
        <v>312</v>
      </c>
      <c r="I93" s="27"/>
    </row>
    <row r="94" spans="2:9" ht="31.5" x14ac:dyDescent="0.25">
      <c r="B94" s="26" t="s">
        <v>723</v>
      </c>
      <c r="C94" s="27" t="s">
        <v>217</v>
      </c>
      <c r="D94" s="28" t="s">
        <v>204</v>
      </c>
      <c r="E94" s="27" t="s">
        <v>312</v>
      </c>
      <c r="F94" s="27" t="s">
        <v>312</v>
      </c>
      <c r="G94" s="27" t="s">
        <v>312</v>
      </c>
      <c r="H94" s="27" t="s">
        <v>312</v>
      </c>
      <c r="I94" s="27"/>
    </row>
    <row r="95" spans="2:9" ht="31.5" x14ac:dyDescent="0.25">
      <c r="B95" s="26" t="s">
        <v>724</v>
      </c>
      <c r="C95" s="27" t="s">
        <v>218</v>
      </c>
      <c r="D95" s="28" t="s">
        <v>204</v>
      </c>
      <c r="E95" s="27"/>
      <c r="F95" s="27">
        <f>F37-F52</f>
        <v>0.34299999999999997</v>
      </c>
      <c r="G95" s="111">
        <f>F95-E95</f>
        <v>0.34299999999999997</v>
      </c>
      <c r="H95" s="110"/>
      <c r="I95" s="27"/>
    </row>
    <row r="96" spans="2:9" ht="31.5" x14ac:dyDescent="0.25">
      <c r="B96" s="26" t="s">
        <v>262</v>
      </c>
      <c r="C96" s="27" t="s">
        <v>263</v>
      </c>
      <c r="D96" s="28" t="s">
        <v>204</v>
      </c>
      <c r="E96" s="111">
        <f>E97-E103</f>
        <v>-7.0000000000000001E-3</v>
      </c>
      <c r="F96" s="111">
        <f>F97-F103</f>
        <v>1.282</v>
      </c>
      <c r="G96" s="111">
        <f>F96-E96</f>
        <v>1.2889999999999999</v>
      </c>
      <c r="H96" s="110">
        <f t="shared" ref="H96:H110" si="11">G96/E96</f>
        <v>-184.14285714285714</v>
      </c>
      <c r="I96" s="27"/>
    </row>
    <row r="97" spans="2:9" ht="31.5" x14ac:dyDescent="0.25">
      <c r="B97" s="26" t="s">
        <v>630</v>
      </c>
      <c r="C97" s="27" t="s">
        <v>264</v>
      </c>
      <c r="D97" s="28" t="s">
        <v>204</v>
      </c>
      <c r="E97" s="111">
        <f>E99+E100+E102</f>
        <v>0</v>
      </c>
      <c r="F97" s="111">
        <f>F99+F100+F102</f>
        <v>1.2989999999999999</v>
      </c>
      <c r="G97" s="111">
        <f t="shared" ref="G97" si="12">G99+G100+G102</f>
        <v>1.2989999999999999</v>
      </c>
      <c r="H97" s="110"/>
      <c r="I97" s="27"/>
    </row>
    <row r="98" spans="2:9" ht="31.5" x14ac:dyDescent="0.25">
      <c r="B98" s="26" t="s">
        <v>725</v>
      </c>
      <c r="C98" s="27" t="s">
        <v>265</v>
      </c>
      <c r="D98" s="28" t="s">
        <v>204</v>
      </c>
      <c r="E98" s="27" t="s">
        <v>312</v>
      </c>
      <c r="F98" s="111" t="s">
        <v>312</v>
      </c>
      <c r="G98" s="27" t="s">
        <v>312</v>
      </c>
      <c r="H98" s="27" t="s">
        <v>312</v>
      </c>
      <c r="I98" s="27"/>
    </row>
    <row r="99" spans="2:9" ht="31.5" x14ac:dyDescent="0.25">
      <c r="B99" s="26" t="s">
        <v>726</v>
      </c>
      <c r="C99" s="27" t="s">
        <v>266</v>
      </c>
      <c r="D99" s="28" t="s">
        <v>204</v>
      </c>
      <c r="E99" s="111"/>
      <c r="F99" s="108">
        <v>1.2989999999999999</v>
      </c>
      <c r="G99" s="111">
        <f t="shared" ref="G99:G102" si="13">F99-E99</f>
        <v>1.2989999999999999</v>
      </c>
      <c r="H99" s="110"/>
      <c r="I99" s="27"/>
    </row>
    <row r="100" spans="2:9" ht="31.5" x14ac:dyDescent="0.25">
      <c r="B100" s="26" t="s">
        <v>727</v>
      </c>
      <c r="C100" s="27" t="s">
        <v>267</v>
      </c>
      <c r="D100" s="28" t="s">
        <v>204</v>
      </c>
      <c r="E100" s="111"/>
      <c r="F100" s="108">
        <f>F101</f>
        <v>0</v>
      </c>
      <c r="G100" s="111">
        <f t="shared" si="13"/>
        <v>0</v>
      </c>
      <c r="H100" s="110"/>
      <c r="I100" s="27"/>
    </row>
    <row r="101" spans="2:9" ht="31.5" x14ac:dyDescent="0.25">
      <c r="B101" s="26" t="s">
        <v>268</v>
      </c>
      <c r="C101" s="27" t="s">
        <v>269</v>
      </c>
      <c r="D101" s="28" t="s">
        <v>204</v>
      </c>
      <c r="E101" s="111"/>
      <c r="F101" s="108">
        <v>0</v>
      </c>
      <c r="G101" s="111">
        <f t="shared" si="13"/>
        <v>0</v>
      </c>
      <c r="H101" s="110"/>
      <c r="I101" s="27"/>
    </row>
    <row r="102" spans="2:9" ht="31.5" x14ac:dyDescent="0.25">
      <c r="B102" s="26" t="s">
        <v>728</v>
      </c>
      <c r="C102" s="27" t="s">
        <v>270</v>
      </c>
      <c r="D102" s="28" t="s">
        <v>204</v>
      </c>
      <c r="E102" s="111"/>
      <c r="F102" s="108">
        <v>0</v>
      </c>
      <c r="G102" s="111">
        <f t="shared" si="13"/>
        <v>0</v>
      </c>
      <c r="H102" s="110"/>
      <c r="I102" s="27"/>
    </row>
    <row r="103" spans="2:9" ht="31.5" x14ac:dyDescent="0.25">
      <c r="B103" s="26" t="s">
        <v>631</v>
      </c>
      <c r="C103" s="27" t="s">
        <v>251</v>
      </c>
      <c r="D103" s="28" t="s">
        <v>204</v>
      </c>
      <c r="E103" s="111">
        <f>E108</f>
        <v>7.0000000000000001E-3</v>
      </c>
      <c r="F103" s="108">
        <f>F104+F105+F106+F108</f>
        <v>1.7000000000000001E-2</v>
      </c>
      <c r="G103" s="111">
        <f t="shared" ref="G103" si="14">G104+G105+G106+G108</f>
        <v>1.0000000000000002E-2</v>
      </c>
      <c r="H103" s="110">
        <f t="shared" si="11"/>
        <v>1.4285714285714288</v>
      </c>
      <c r="I103" s="27"/>
    </row>
    <row r="104" spans="2:9" ht="31.5" x14ac:dyDescent="0.25">
      <c r="B104" s="26" t="s">
        <v>729</v>
      </c>
      <c r="C104" s="27" t="s">
        <v>271</v>
      </c>
      <c r="D104" s="28" t="s">
        <v>204</v>
      </c>
      <c r="E104" s="111"/>
      <c r="F104" s="108">
        <v>0</v>
      </c>
      <c r="G104" s="111">
        <f t="shared" ref="G104:G107" si="15">F104-E104</f>
        <v>0</v>
      </c>
      <c r="H104" s="110"/>
      <c r="I104" s="27"/>
    </row>
    <row r="105" spans="2:9" ht="31.5" x14ac:dyDescent="0.25">
      <c r="B105" s="26" t="s">
        <v>730</v>
      </c>
      <c r="C105" s="27" t="s">
        <v>272</v>
      </c>
      <c r="D105" s="28" t="s">
        <v>204</v>
      </c>
      <c r="E105" s="111"/>
      <c r="F105" s="108">
        <v>0</v>
      </c>
      <c r="G105" s="111">
        <f t="shared" si="15"/>
        <v>0</v>
      </c>
      <c r="H105" s="110"/>
      <c r="I105" s="27"/>
    </row>
    <row r="106" spans="2:9" ht="31.5" x14ac:dyDescent="0.25">
      <c r="B106" s="26" t="s">
        <v>731</v>
      </c>
      <c r="C106" s="27" t="s">
        <v>273</v>
      </c>
      <c r="D106" s="28" t="s">
        <v>204</v>
      </c>
      <c r="E106" s="111"/>
      <c r="F106" s="108">
        <f>F107</f>
        <v>0</v>
      </c>
      <c r="G106" s="111">
        <f t="shared" si="15"/>
        <v>0</v>
      </c>
      <c r="H106" s="110"/>
      <c r="I106" s="27"/>
    </row>
    <row r="107" spans="2:9" ht="31.5" x14ac:dyDescent="0.25">
      <c r="B107" s="26" t="s">
        <v>274</v>
      </c>
      <c r="C107" s="27" t="s">
        <v>269</v>
      </c>
      <c r="D107" s="28" t="s">
        <v>204</v>
      </c>
      <c r="E107" s="111"/>
      <c r="F107" s="108">
        <v>0</v>
      </c>
      <c r="G107" s="111">
        <f t="shared" si="15"/>
        <v>0</v>
      </c>
      <c r="H107" s="110"/>
      <c r="I107" s="27"/>
    </row>
    <row r="108" spans="2:9" ht="31.5" x14ac:dyDescent="0.25">
      <c r="B108" s="26" t="s">
        <v>732</v>
      </c>
      <c r="C108" s="27" t="s">
        <v>275</v>
      </c>
      <c r="D108" s="28" t="s">
        <v>204</v>
      </c>
      <c r="E108" s="108">
        <v>7.0000000000000001E-3</v>
      </c>
      <c r="F108" s="108">
        <v>1.7000000000000001E-2</v>
      </c>
      <c r="G108" s="111">
        <f>F108-E108</f>
        <v>1.0000000000000002E-2</v>
      </c>
      <c r="H108" s="110">
        <f t="shared" si="11"/>
        <v>1.4285714285714288</v>
      </c>
      <c r="I108" s="27"/>
    </row>
    <row r="109" spans="2:9" x14ac:dyDescent="0.25">
      <c r="B109" s="26" t="s">
        <v>1118</v>
      </c>
      <c r="C109" s="27" t="s">
        <v>1119</v>
      </c>
      <c r="D109" s="28"/>
      <c r="E109" s="111"/>
      <c r="F109" s="111"/>
      <c r="G109" s="27"/>
      <c r="H109" s="27"/>
      <c r="I109" s="27"/>
    </row>
    <row r="110" spans="2:9" ht="31.5" x14ac:dyDescent="0.25">
      <c r="B110" s="26" t="s">
        <v>276</v>
      </c>
      <c r="C110" s="27" t="s">
        <v>277</v>
      </c>
      <c r="D110" s="28" t="s">
        <v>204</v>
      </c>
      <c r="E110" s="111">
        <f>E81+E96</f>
        <v>2.9239999999999973</v>
      </c>
      <c r="F110" s="111">
        <f>F81+F96</f>
        <v>11.091000000000005</v>
      </c>
      <c r="G110" s="111">
        <f>F110-E110</f>
        <v>8.1670000000000069</v>
      </c>
      <c r="H110" s="110">
        <f t="shared" si="11"/>
        <v>2.7930916552667631</v>
      </c>
      <c r="I110" s="27"/>
    </row>
    <row r="111" spans="2:9" ht="47.25" x14ac:dyDescent="0.25">
      <c r="B111" s="26" t="s">
        <v>634</v>
      </c>
      <c r="C111" s="27" t="s">
        <v>278</v>
      </c>
      <c r="D111" s="28" t="s">
        <v>204</v>
      </c>
      <c r="E111" s="27" t="s">
        <v>312</v>
      </c>
      <c r="F111" s="27" t="s">
        <v>312</v>
      </c>
      <c r="G111" s="27" t="s">
        <v>312</v>
      </c>
      <c r="H111" s="27" t="s">
        <v>312</v>
      </c>
      <c r="I111" s="27"/>
    </row>
    <row r="112" spans="2:9" ht="47.25" x14ac:dyDescent="0.25">
      <c r="B112" s="26" t="s">
        <v>733</v>
      </c>
      <c r="C112" s="27" t="s">
        <v>206</v>
      </c>
      <c r="D112" s="28" t="s">
        <v>204</v>
      </c>
      <c r="E112" s="27" t="s">
        <v>312</v>
      </c>
      <c r="F112" s="27" t="s">
        <v>312</v>
      </c>
      <c r="G112" s="27" t="s">
        <v>312</v>
      </c>
      <c r="H112" s="27" t="s">
        <v>312</v>
      </c>
      <c r="I112" s="27"/>
    </row>
    <row r="113" spans="2:9" ht="47.25" x14ac:dyDescent="0.25">
      <c r="B113" s="26" t="s">
        <v>734</v>
      </c>
      <c r="C113" s="27" t="s">
        <v>207</v>
      </c>
      <c r="D113" s="28" t="s">
        <v>204</v>
      </c>
      <c r="E113" s="27" t="s">
        <v>312</v>
      </c>
      <c r="F113" s="27" t="s">
        <v>312</v>
      </c>
      <c r="G113" s="27" t="s">
        <v>312</v>
      </c>
      <c r="H113" s="27" t="s">
        <v>312</v>
      </c>
      <c r="I113" s="27"/>
    </row>
    <row r="114" spans="2:9" ht="47.25" x14ac:dyDescent="0.25">
      <c r="B114" s="26" t="s">
        <v>735</v>
      </c>
      <c r="C114" s="27" t="s">
        <v>208</v>
      </c>
      <c r="D114" s="28" t="s">
        <v>204</v>
      </c>
      <c r="E114" s="27" t="s">
        <v>312</v>
      </c>
      <c r="F114" s="27" t="s">
        <v>312</v>
      </c>
      <c r="G114" s="27" t="s">
        <v>312</v>
      </c>
      <c r="H114" s="27" t="s">
        <v>312</v>
      </c>
      <c r="I114" s="27"/>
    </row>
    <row r="115" spans="2:9" ht="31.5" x14ac:dyDescent="0.25">
      <c r="B115" s="26" t="s">
        <v>635</v>
      </c>
      <c r="C115" s="27" t="s">
        <v>209</v>
      </c>
      <c r="D115" s="28" t="s">
        <v>204</v>
      </c>
      <c r="E115" s="27" t="s">
        <v>312</v>
      </c>
      <c r="F115" s="27" t="s">
        <v>312</v>
      </c>
      <c r="G115" s="27" t="s">
        <v>312</v>
      </c>
      <c r="H115" s="27" t="s">
        <v>312</v>
      </c>
      <c r="I115" s="27"/>
    </row>
    <row r="116" spans="2:9" ht="31.5" x14ac:dyDescent="0.25">
      <c r="B116" s="26" t="s">
        <v>636</v>
      </c>
      <c r="C116" s="27" t="s">
        <v>210</v>
      </c>
      <c r="D116" s="28" t="s">
        <v>204</v>
      </c>
      <c r="E116" s="108">
        <v>2.9239999999999999</v>
      </c>
      <c r="F116" s="108">
        <f>F87+(1.079-0.015)</f>
        <v>5.3459999999999965</v>
      </c>
      <c r="G116" s="111">
        <f>F116-E116</f>
        <v>2.4219999999999966</v>
      </c>
      <c r="H116" s="110">
        <f t="shared" ref="H116" si="16">G116/E116</f>
        <v>0.8283173734610112</v>
      </c>
      <c r="I116" s="27"/>
    </row>
    <row r="117" spans="2:9" ht="31.5" x14ac:dyDescent="0.25">
      <c r="B117" s="26" t="s">
        <v>637</v>
      </c>
      <c r="C117" s="27" t="s">
        <v>211</v>
      </c>
      <c r="D117" s="28" t="s">
        <v>204</v>
      </c>
      <c r="E117" s="27" t="s">
        <v>312</v>
      </c>
      <c r="F117" s="6" t="s">
        <v>312</v>
      </c>
      <c r="G117" s="27" t="s">
        <v>312</v>
      </c>
      <c r="H117" s="27" t="s">
        <v>312</v>
      </c>
      <c r="I117" s="27"/>
    </row>
    <row r="118" spans="2:9" ht="31.5" x14ac:dyDescent="0.25">
      <c r="B118" s="26" t="s">
        <v>736</v>
      </c>
      <c r="C118" s="27" t="s">
        <v>212</v>
      </c>
      <c r="D118" s="28" t="s">
        <v>204</v>
      </c>
      <c r="E118" s="27"/>
      <c r="F118" s="108">
        <f>F89+(0.2-0.002)</f>
        <v>5.383</v>
      </c>
      <c r="G118" s="111">
        <f>F118-E118</f>
        <v>5.383</v>
      </c>
      <c r="H118" s="110"/>
      <c r="I118" s="27"/>
    </row>
    <row r="119" spans="2:9" ht="31.5" x14ac:dyDescent="0.25">
      <c r="B119" s="26" t="s">
        <v>737</v>
      </c>
      <c r="C119" s="27" t="s">
        <v>213</v>
      </c>
      <c r="D119" s="28" t="s">
        <v>204</v>
      </c>
      <c r="E119" s="27" t="s">
        <v>312</v>
      </c>
      <c r="F119" s="27" t="s">
        <v>312</v>
      </c>
      <c r="G119" s="27" t="s">
        <v>312</v>
      </c>
      <c r="H119" s="27" t="s">
        <v>312</v>
      </c>
      <c r="I119" s="27"/>
    </row>
    <row r="120" spans="2:9" ht="31.5" x14ac:dyDescent="0.25">
      <c r="B120" s="26" t="s">
        <v>738</v>
      </c>
      <c r="C120" s="27" t="s">
        <v>214</v>
      </c>
      <c r="D120" s="28" t="s">
        <v>204</v>
      </c>
      <c r="E120" s="27" t="s">
        <v>312</v>
      </c>
      <c r="F120" s="27" t="s">
        <v>312</v>
      </c>
      <c r="G120" s="27" t="s">
        <v>312</v>
      </c>
      <c r="H120" s="27" t="s">
        <v>312</v>
      </c>
      <c r="I120" s="27"/>
    </row>
    <row r="121" spans="2:9" ht="47.25" x14ac:dyDescent="0.25">
      <c r="B121" s="26" t="s">
        <v>739</v>
      </c>
      <c r="C121" s="27" t="s">
        <v>215</v>
      </c>
      <c r="D121" s="28" t="s">
        <v>204</v>
      </c>
      <c r="E121" s="27" t="s">
        <v>312</v>
      </c>
      <c r="F121" s="27" t="s">
        <v>312</v>
      </c>
      <c r="G121" s="27" t="s">
        <v>312</v>
      </c>
      <c r="H121" s="27" t="s">
        <v>312</v>
      </c>
      <c r="I121" s="27"/>
    </row>
    <row r="122" spans="2:9" ht="31.5" x14ac:dyDescent="0.25">
      <c r="B122" s="26" t="s">
        <v>740</v>
      </c>
      <c r="C122" s="27" t="s">
        <v>216</v>
      </c>
      <c r="D122" s="28" t="s">
        <v>204</v>
      </c>
      <c r="E122" s="27" t="s">
        <v>312</v>
      </c>
      <c r="F122" s="27" t="s">
        <v>312</v>
      </c>
      <c r="G122" s="27" t="s">
        <v>312</v>
      </c>
      <c r="H122" s="27" t="s">
        <v>312</v>
      </c>
      <c r="I122" s="27"/>
    </row>
    <row r="123" spans="2:9" ht="31.5" x14ac:dyDescent="0.25">
      <c r="B123" s="26" t="s">
        <v>741</v>
      </c>
      <c r="C123" s="27" t="s">
        <v>217</v>
      </c>
      <c r="D123" s="28" t="s">
        <v>204</v>
      </c>
      <c r="E123" s="27" t="s">
        <v>312</v>
      </c>
      <c r="F123" s="27" t="s">
        <v>312</v>
      </c>
      <c r="G123" s="27" t="s">
        <v>312</v>
      </c>
      <c r="H123" s="27" t="s">
        <v>312</v>
      </c>
      <c r="I123" s="27"/>
    </row>
    <row r="124" spans="2:9" ht="31.5" x14ac:dyDescent="0.25">
      <c r="B124" s="26" t="s">
        <v>742</v>
      </c>
      <c r="C124" s="27" t="s">
        <v>218</v>
      </c>
      <c r="D124" s="28" t="s">
        <v>204</v>
      </c>
      <c r="E124" s="27"/>
      <c r="F124" s="6">
        <f>F95+(0.02-0.001)</f>
        <v>0.36199999999999999</v>
      </c>
      <c r="G124" s="111">
        <f>F124-E124</f>
        <v>0.36199999999999999</v>
      </c>
      <c r="H124" s="110"/>
      <c r="I124" s="27"/>
    </row>
    <row r="125" spans="2:9" ht="31.5" x14ac:dyDescent="0.25">
      <c r="B125" s="26" t="s">
        <v>279</v>
      </c>
      <c r="C125" s="27" t="s">
        <v>280</v>
      </c>
      <c r="D125" s="28" t="s">
        <v>204</v>
      </c>
      <c r="E125" s="111">
        <v>0</v>
      </c>
      <c r="F125" s="111">
        <f>F131+F133+F139</f>
        <v>3.758</v>
      </c>
      <c r="G125" s="111">
        <f>F125-E125</f>
        <v>3.758</v>
      </c>
      <c r="H125" s="110"/>
      <c r="I125" s="27"/>
    </row>
    <row r="126" spans="2:9" ht="31.5" x14ac:dyDescent="0.25">
      <c r="B126" s="26" t="s">
        <v>638</v>
      </c>
      <c r="C126" s="27" t="s">
        <v>205</v>
      </c>
      <c r="D126" s="28" t="s">
        <v>204</v>
      </c>
      <c r="E126" s="27" t="s">
        <v>312</v>
      </c>
      <c r="F126" s="27" t="s">
        <v>312</v>
      </c>
      <c r="G126" s="27" t="s">
        <v>312</v>
      </c>
      <c r="H126" s="27" t="s">
        <v>312</v>
      </c>
      <c r="I126" s="27"/>
    </row>
    <row r="127" spans="2:9" ht="47.25" x14ac:dyDescent="0.25">
      <c r="B127" s="26" t="s">
        <v>743</v>
      </c>
      <c r="C127" s="27" t="s">
        <v>206</v>
      </c>
      <c r="D127" s="28" t="s">
        <v>204</v>
      </c>
      <c r="E127" s="27" t="s">
        <v>312</v>
      </c>
      <c r="F127" s="27" t="s">
        <v>312</v>
      </c>
      <c r="G127" s="27" t="s">
        <v>312</v>
      </c>
      <c r="H127" s="27" t="s">
        <v>312</v>
      </c>
      <c r="I127" s="27"/>
    </row>
    <row r="128" spans="2:9" ht="47.25" x14ac:dyDescent="0.25">
      <c r="B128" s="26" t="s">
        <v>744</v>
      </c>
      <c r="C128" s="27" t="s">
        <v>207</v>
      </c>
      <c r="D128" s="28" t="s">
        <v>204</v>
      </c>
      <c r="E128" s="27" t="s">
        <v>312</v>
      </c>
      <c r="F128" s="27" t="s">
        <v>312</v>
      </c>
      <c r="G128" s="27" t="s">
        <v>312</v>
      </c>
      <c r="H128" s="27" t="s">
        <v>312</v>
      </c>
      <c r="I128" s="27"/>
    </row>
    <row r="129" spans="2:9" ht="47.25" x14ac:dyDescent="0.25">
      <c r="B129" s="26" t="s">
        <v>745</v>
      </c>
      <c r="C129" s="27" t="s">
        <v>208</v>
      </c>
      <c r="D129" s="28" t="s">
        <v>204</v>
      </c>
      <c r="E129" s="27" t="s">
        <v>312</v>
      </c>
      <c r="F129" s="27" t="s">
        <v>312</v>
      </c>
      <c r="G129" s="27" t="s">
        <v>312</v>
      </c>
      <c r="H129" s="27" t="s">
        <v>312</v>
      </c>
      <c r="I129" s="27"/>
    </row>
    <row r="130" spans="2:9" ht="31.5" x14ac:dyDescent="0.25">
      <c r="B130" s="26" t="s">
        <v>639</v>
      </c>
      <c r="C130" s="27" t="s">
        <v>281</v>
      </c>
      <c r="D130" s="28" t="s">
        <v>204</v>
      </c>
      <c r="E130" s="27" t="s">
        <v>312</v>
      </c>
      <c r="F130" s="27" t="s">
        <v>312</v>
      </c>
      <c r="G130" s="27" t="s">
        <v>312</v>
      </c>
      <c r="H130" s="27" t="s">
        <v>312</v>
      </c>
      <c r="I130" s="27"/>
    </row>
    <row r="131" spans="2:9" ht="31.5" x14ac:dyDescent="0.25">
      <c r="B131" s="26" t="s">
        <v>640</v>
      </c>
      <c r="C131" s="27" t="s">
        <v>282</v>
      </c>
      <c r="D131" s="28" t="s">
        <v>204</v>
      </c>
      <c r="E131" s="108">
        <v>0.73099999999999998</v>
      </c>
      <c r="F131" s="6">
        <v>2.577</v>
      </c>
      <c r="G131" s="111">
        <f>F131-E131</f>
        <v>1.8460000000000001</v>
      </c>
      <c r="H131" s="110"/>
      <c r="I131" s="27"/>
    </row>
    <row r="132" spans="2:9" ht="31.5" x14ac:dyDescent="0.25">
      <c r="B132" s="26" t="s">
        <v>641</v>
      </c>
      <c r="C132" s="27" t="s">
        <v>283</v>
      </c>
      <c r="D132" s="28" t="s">
        <v>204</v>
      </c>
      <c r="E132" s="27" t="s">
        <v>312</v>
      </c>
      <c r="F132" s="6" t="s">
        <v>312</v>
      </c>
      <c r="G132" s="27" t="s">
        <v>312</v>
      </c>
      <c r="H132" s="27" t="s">
        <v>312</v>
      </c>
      <c r="I132" s="27"/>
    </row>
    <row r="133" spans="2:9" ht="31.5" x14ac:dyDescent="0.25">
      <c r="B133" s="26" t="s">
        <v>746</v>
      </c>
      <c r="C133" s="27" t="s">
        <v>284</v>
      </c>
      <c r="D133" s="28" t="s">
        <v>204</v>
      </c>
      <c r="E133" s="27"/>
      <c r="F133" s="6">
        <v>1.181</v>
      </c>
      <c r="G133" s="111">
        <f>F133-E133</f>
        <v>1.181</v>
      </c>
      <c r="H133" s="110"/>
      <c r="I133" s="27"/>
    </row>
    <row r="134" spans="2:9" ht="31.5" x14ac:dyDescent="0.25">
      <c r="B134" s="26" t="s">
        <v>747</v>
      </c>
      <c r="C134" s="27" t="s">
        <v>285</v>
      </c>
      <c r="D134" s="28" t="s">
        <v>204</v>
      </c>
      <c r="E134" s="27" t="s">
        <v>312</v>
      </c>
      <c r="F134" s="27" t="s">
        <v>312</v>
      </c>
      <c r="G134" s="27" t="s">
        <v>312</v>
      </c>
      <c r="H134" s="27" t="s">
        <v>312</v>
      </c>
      <c r="I134" s="27"/>
    </row>
    <row r="135" spans="2:9" ht="31.5" x14ac:dyDescent="0.25">
      <c r="B135" s="26" t="s">
        <v>748</v>
      </c>
      <c r="C135" s="27" t="s">
        <v>286</v>
      </c>
      <c r="D135" s="28" t="s">
        <v>204</v>
      </c>
      <c r="E135" s="27" t="s">
        <v>312</v>
      </c>
      <c r="F135" s="27" t="s">
        <v>312</v>
      </c>
      <c r="G135" s="27" t="s">
        <v>312</v>
      </c>
      <c r="H135" s="27" t="s">
        <v>312</v>
      </c>
      <c r="I135" s="27"/>
    </row>
    <row r="136" spans="2:9" ht="47.25" x14ac:dyDescent="0.25">
      <c r="B136" s="26" t="s">
        <v>749</v>
      </c>
      <c r="C136" s="27" t="s">
        <v>215</v>
      </c>
      <c r="D136" s="28" t="s">
        <v>204</v>
      </c>
      <c r="E136" s="27" t="s">
        <v>312</v>
      </c>
      <c r="F136" s="27" t="s">
        <v>312</v>
      </c>
      <c r="G136" s="27" t="s">
        <v>312</v>
      </c>
      <c r="H136" s="27" t="s">
        <v>312</v>
      </c>
      <c r="I136" s="27"/>
    </row>
    <row r="137" spans="2:9" ht="31.5" x14ac:dyDescent="0.25">
      <c r="B137" s="26" t="s">
        <v>750</v>
      </c>
      <c r="C137" s="27" t="s">
        <v>216</v>
      </c>
      <c r="D137" s="28" t="s">
        <v>204</v>
      </c>
      <c r="E137" s="27" t="s">
        <v>312</v>
      </c>
      <c r="F137" s="27" t="s">
        <v>312</v>
      </c>
      <c r="G137" s="27" t="s">
        <v>312</v>
      </c>
      <c r="H137" s="27" t="s">
        <v>312</v>
      </c>
      <c r="I137" s="27"/>
    </row>
    <row r="138" spans="2:9" ht="31.5" x14ac:dyDescent="0.25">
      <c r="B138" s="26" t="s">
        <v>751</v>
      </c>
      <c r="C138" s="27" t="s">
        <v>217</v>
      </c>
      <c r="D138" s="28" t="s">
        <v>204</v>
      </c>
      <c r="E138" s="27" t="s">
        <v>312</v>
      </c>
      <c r="F138" s="27" t="s">
        <v>312</v>
      </c>
      <c r="G138" s="27" t="s">
        <v>312</v>
      </c>
      <c r="H138" s="27" t="s">
        <v>312</v>
      </c>
      <c r="I138" s="27"/>
    </row>
    <row r="139" spans="2:9" ht="31.5" x14ac:dyDescent="0.25">
      <c r="B139" s="26" t="s">
        <v>752</v>
      </c>
      <c r="C139" s="27" t="s">
        <v>287</v>
      </c>
      <c r="D139" s="28" t="s">
        <v>204</v>
      </c>
      <c r="E139" s="27"/>
      <c r="F139" s="111">
        <v>0</v>
      </c>
      <c r="G139" s="111">
        <f>F139-E139</f>
        <v>0</v>
      </c>
      <c r="H139" s="110"/>
      <c r="I139" s="27"/>
    </row>
    <row r="140" spans="2:9" ht="31.5" x14ac:dyDescent="0.25">
      <c r="B140" s="26" t="s">
        <v>288</v>
      </c>
      <c r="C140" s="27" t="s">
        <v>289</v>
      </c>
      <c r="D140" s="28" t="s">
        <v>204</v>
      </c>
      <c r="E140" s="111">
        <f>E146</f>
        <v>2.1930000000000001</v>
      </c>
      <c r="F140" s="111">
        <f>F110-F125</f>
        <v>7.3330000000000046</v>
      </c>
      <c r="G140" s="111">
        <f>F140-E140</f>
        <v>5.1400000000000041</v>
      </c>
      <c r="H140" s="110">
        <f t="shared" ref="H140" si="17">G140/E140</f>
        <v>2.3438212494300066</v>
      </c>
      <c r="I140" s="27"/>
    </row>
    <row r="141" spans="2:9" ht="31.5" x14ac:dyDescent="0.25">
      <c r="B141" s="26" t="s">
        <v>642</v>
      </c>
      <c r="C141" s="27" t="s">
        <v>205</v>
      </c>
      <c r="D141" s="28" t="s">
        <v>204</v>
      </c>
      <c r="E141" s="27" t="s">
        <v>312</v>
      </c>
      <c r="F141" s="27" t="s">
        <v>312</v>
      </c>
      <c r="G141" s="27" t="s">
        <v>312</v>
      </c>
      <c r="H141" s="27" t="s">
        <v>312</v>
      </c>
      <c r="I141" s="27"/>
    </row>
    <row r="142" spans="2:9" ht="47.25" x14ac:dyDescent="0.25">
      <c r="B142" s="26" t="s">
        <v>753</v>
      </c>
      <c r="C142" s="27" t="s">
        <v>206</v>
      </c>
      <c r="D142" s="28" t="s">
        <v>204</v>
      </c>
      <c r="E142" s="27" t="s">
        <v>312</v>
      </c>
      <c r="F142" s="27" t="s">
        <v>312</v>
      </c>
      <c r="G142" s="27" t="s">
        <v>312</v>
      </c>
      <c r="H142" s="27" t="s">
        <v>312</v>
      </c>
      <c r="I142" s="27"/>
    </row>
    <row r="143" spans="2:9" ht="47.25" x14ac:dyDescent="0.25">
      <c r="B143" s="26" t="s">
        <v>754</v>
      </c>
      <c r="C143" s="27" t="s">
        <v>207</v>
      </c>
      <c r="D143" s="28" t="s">
        <v>204</v>
      </c>
      <c r="E143" s="27" t="s">
        <v>312</v>
      </c>
      <c r="F143" s="27" t="s">
        <v>312</v>
      </c>
      <c r="G143" s="27" t="s">
        <v>312</v>
      </c>
      <c r="H143" s="27" t="s">
        <v>312</v>
      </c>
      <c r="I143" s="27"/>
    </row>
    <row r="144" spans="2:9" ht="47.25" x14ac:dyDescent="0.25">
      <c r="B144" s="26" t="s">
        <v>755</v>
      </c>
      <c r="C144" s="27" t="s">
        <v>208</v>
      </c>
      <c r="D144" s="28" t="s">
        <v>204</v>
      </c>
      <c r="E144" s="27" t="s">
        <v>312</v>
      </c>
      <c r="F144" s="27" t="s">
        <v>312</v>
      </c>
      <c r="G144" s="27" t="s">
        <v>312</v>
      </c>
      <c r="H144" s="27" t="s">
        <v>312</v>
      </c>
      <c r="I144" s="27"/>
    </row>
    <row r="145" spans="2:9" ht="31.5" x14ac:dyDescent="0.25">
      <c r="B145" s="26" t="s">
        <v>643</v>
      </c>
      <c r="C145" s="27" t="s">
        <v>209</v>
      </c>
      <c r="D145" s="28" t="s">
        <v>204</v>
      </c>
      <c r="E145" s="27" t="s">
        <v>312</v>
      </c>
      <c r="F145" s="27" t="s">
        <v>312</v>
      </c>
      <c r="G145" s="27" t="s">
        <v>312</v>
      </c>
      <c r="H145" s="27" t="s">
        <v>312</v>
      </c>
      <c r="I145" s="27"/>
    </row>
    <row r="146" spans="2:9" ht="31.5" x14ac:dyDescent="0.25">
      <c r="B146" s="26" t="s">
        <v>644</v>
      </c>
      <c r="C146" s="27" t="s">
        <v>210</v>
      </c>
      <c r="D146" s="28" t="s">
        <v>204</v>
      </c>
      <c r="E146" s="111">
        <f>E116-E131</f>
        <v>2.1930000000000001</v>
      </c>
      <c r="F146" s="111">
        <f>F116-F131</f>
        <v>2.7689999999999966</v>
      </c>
      <c r="G146" s="111">
        <f>F146-E146</f>
        <v>0.57599999999999651</v>
      </c>
      <c r="H146" s="110">
        <f t="shared" ref="H146" si="18">G146/E146</f>
        <v>0.26265389876880824</v>
      </c>
      <c r="I146" s="27"/>
    </row>
    <row r="147" spans="2:9" ht="31.5" x14ac:dyDescent="0.25">
      <c r="B147" s="26" t="s">
        <v>645</v>
      </c>
      <c r="C147" s="27" t="s">
        <v>211</v>
      </c>
      <c r="D147" s="28" t="s">
        <v>204</v>
      </c>
      <c r="E147" s="27" t="s">
        <v>312</v>
      </c>
      <c r="F147" s="27" t="s">
        <v>312</v>
      </c>
      <c r="G147" s="27" t="s">
        <v>312</v>
      </c>
      <c r="H147" s="27" t="s">
        <v>312</v>
      </c>
      <c r="I147" s="27"/>
    </row>
    <row r="148" spans="2:9" ht="31.5" x14ac:dyDescent="0.25">
      <c r="B148" s="26" t="s">
        <v>756</v>
      </c>
      <c r="C148" s="27" t="s">
        <v>212</v>
      </c>
      <c r="D148" s="28" t="s">
        <v>204</v>
      </c>
      <c r="E148" s="27"/>
      <c r="F148" s="27">
        <f>F118-F133</f>
        <v>4.202</v>
      </c>
      <c r="G148" s="111">
        <f>F148-E148</f>
        <v>4.202</v>
      </c>
      <c r="H148" s="110"/>
      <c r="I148" s="27"/>
    </row>
    <row r="149" spans="2:9" ht="31.5" x14ac:dyDescent="0.25">
      <c r="B149" s="26" t="s">
        <v>757</v>
      </c>
      <c r="C149" s="27" t="s">
        <v>213</v>
      </c>
      <c r="D149" s="28" t="s">
        <v>204</v>
      </c>
      <c r="E149" s="27" t="s">
        <v>312</v>
      </c>
      <c r="F149" s="27" t="s">
        <v>312</v>
      </c>
      <c r="G149" s="27" t="s">
        <v>312</v>
      </c>
      <c r="H149" s="27" t="s">
        <v>312</v>
      </c>
      <c r="I149" s="27"/>
    </row>
    <row r="150" spans="2:9" ht="31.5" x14ac:dyDescent="0.25">
      <c r="B150" s="26" t="s">
        <v>758</v>
      </c>
      <c r="C150" s="27" t="s">
        <v>214</v>
      </c>
      <c r="D150" s="28" t="s">
        <v>204</v>
      </c>
      <c r="E150" s="27" t="s">
        <v>312</v>
      </c>
      <c r="F150" s="27" t="s">
        <v>312</v>
      </c>
      <c r="G150" s="27" t="s">
        <v>312</v>
      </c>
      <c r="H150" s="27" t="s">
        <v>312</v>
      </c>
      <c r="I150" s="27"/>
    </row>
    <row r="151" spans="2:9" ht="47.25" x14ac:dyDescent="0.25">
      <c r="B151" s="26" t="s">
        <v>759</v>
      </c>
      <c r="C151" s="27" t="s">
        <v>215</v>
      </c>
      <c r="D151" s="28" t="s">
        <v>204</v>
      </c>
      <c r="E151" s="27" t="s">
        <v>312</v>
      </c>
      <c r="F151" s="27" t="s">
        <v>312</v>
      </c>
      <c r="G151" s="27" t="s">
        <v>312</v>
      </c>
      <c r="H151" s="27" t="s">
        <v>312</v>
      </c>
      <c r="I151" s="27"/>
    </row>
    <row r="152" spans="2:9" ht="31.5" x14ac:dyDescent="0.25">
      <c r="B152" s="26" t="s">
        <v>760</v>
      </c>
      <c r="C152" s="27" t="s">
        <v>216</v>
      </c>
      <c r="D152" s="28" t="s">
        <v>204</v>
      </c>
      <c r="E152" s="27" t="s">
        <v>312</v>
      </c>
      <c r="F152" s="27" t="s">
        <v>312</v>
      </c>
      <c r="G152" s="27" t="s">
        <v>312</v>
      </c>
      <c r="H152" s="27" t="s">
        <v>312</v>
      </c>
      <c r="I152" s="27"/>
    </row>
    <row r="153" spans="2:9" ht="31.5" x14ac:dyDescent="0.25">
      <c r="B153" s="26" t="s">
        <v>761</v>
      </c>
      <c r="C153" s="27" t="s">
        <v>217</v>
      </c>
      <c r="D153" s="28" t="s">
        <v>204</v>
      </c>
      <c r="E153" s="27" t="s">
        <v>312</v>
      </c>
      <c r="F153" s="27" t="s">
        <v>312</v>
      </c>
      <c r="G153" s="27" t="s">
        <v>312</v>
      </c>
      <c r="H153" s="27" t="s">
        <v>312</v>
      </c>
      <c r="I153" s="27"/>
    </row>
    <row r="154" spans="2:9" ht="31.5" x14ac:dyDescent="0.25">
      <c r="B154" s="26" t="s">
        <v>762</v>
      </c>
      <c r="C154" s="27" t="s">
        <v>218</v>
      </c>
      <c r="D154" s="28" t="s">
        <v>204</v>
      </c>
      <c r="E154" s="27"/>
      <c r="F154" s="27">
        <f>F124-F139</f>
        <v>0.36199999999999999</v>
      </c>
      <c r="G154" s="111">
        <f>F154-E154</f>
        <v>0.36199999999999999</v>
      </c>
      <c r="H154" s="110"/>
      <c r="I154" s="27"/>
    </row>
    <row r="155" spans="2:9" ht="31.5" x14ac:dyDescent="0.25">
      <c r="B155" s="26" t="s">
        <v>529</v>
      </c>
      <c r="C155" s="27" t="s">
        <v>530</v>
      </c>
      <c r="D155" s="28" t="s">
        <v>204</v>
      </c>
      <c r="E155" s="27" t="s">
        <v>312</v>
      </c>
      <c r="F155" s="27" t="s">
        <v>312</v>
      </c>
      <c r="G155" s="27" t="s">
        <v>312</v>
      </c>
      <c r="H155" s="27" t="s">
        <v>312</v>
      </c>
      <c r="I155" s="27"/>
    </row>
    <row r="156" spans="2:9" ht="31.5" x14ac:dyDescent="0.25">
      <c r="B156" s="26" t="s">
        <v>646</v>
      </c>
      <c r="C156" s="27" t="s">
        <v>531</v>
      </c>
      <c r="D156" s="28" t="s">
        <v>204</v>
      </c>
      <c r="E156" s="27" t="s">
        <v>312</v>
      </c>
      <c r="F156" s="27" t="s">
        <v>312</v>
      </c>
      <c r="G156" s="27" t="s">
        <v>312</v>
      </c>
      <c r="H156" s="27" t="s">
        <v>312</v>
      </c>
      <c r="I156" s="27"/>
    </row>
    <row r="157" spans="2:9" ht="31.5" x14ac:dyDescent="0.25">
      <c r="B157" s="26" t="s">
        <v>647</v>
      </c>
      <c r="C157" s="27" t="s">
        <v>532</v>
      </c>
      <c r="D157" s="28" t="s">
        <v>204</v>
      </c>
      <c r="E157" s="27" t="s">
        <v>312</v>
      </c>
      <c r="F157" s="27" t="s">
        <v>312</v>
      </c>
      <c r="G157" s="27" t="s">
        <v>312</v>
      </c>
      <c r="H157" s="27" t="s">
        <v>312</v>
      </c>
      <c r="I157" s="27"/>
    </row>
    <row r="158" spans="2:9" ht="31.5" x14ac:dyDescent="0.25">
      <c r="B158" s="26" t="s">
        <v>648</v>
      </c>
      <c r="C158" s="27" t="s">
        <v>291</v>
      </c>
      <c r="D158" s="28" t="s">
        <v>204</v>
      </c>
      <c r="E158" s="27" t="s">
        <v>312</v>
      </c>
      <c r="F158" s="27" t="s">
        <v>312</v>
      </c>
      <c r="G158" s="27" t="s">
        <v>312</v>
      </c>
      <c r="H158" s="27" t="s">
        <v>312</v>
      </c>
      <c r="I158" s="27"/>
    </row>
    <row r="159" spans="2:9" ht="31.5" x14ac:dyDescent="0.25">
      <c r="B159" s="26" t="s">
        <v>649</v>
      </c>
      <c r="C159" s="27" t="s">
        <v>533</v>
      </c>
      <c r="D159" s="28" t="s">
        <v>204</v>
      </c>
      <c r="E159" s="27" t="s">
        <v>312</v>
      </c>
      <c r="F159" s="27" t="s">
        <v>312</v>
      </c>
      <c r="G159" s="27" t="s">
        <v>312</v>
      </c>
      <c r="H159" s="27" t="s">
        <v>312</v>
      </c>
      <c r="I159" s="27"/>
    </row>
    <row r="160" spans="2:9" x14ac:dyDescent="0.25">
      <c r="B160" s="26" t="s">
        <v>534</v>
      </c>
      <c r="C160" s="27" t="s">
        <v>256</v>
      </c>
      <c r="D160" s="28" t="s">
        <v>312</v>
      </c>
      <c r="E160" s="27"/>
      <c r="F160" s="27"/>
      <c r="G160" s="27"/>
      <c r="H160" s="27"/>
      <c r="I160" s="27"/>
    </row>
    <row r="161" spans="2:9" ht="47.25" x14ac:dyDescent="0.25">
      <c r="B161" s="26" t="s">
        <v>650</v>
      </c>
      <c r="C161" s="27" t="s">
        <v>535</v>
      </c>
      <c r="D161" s="28" t="s">
        <v>204</v>
      </c>
      <c r="E161" s="111">
        <f>E110+E105+E69</f>
        <v>12.543999999999997</v>
      </c>
      <c r="F161" s="111">
        <f>F110+F105+F69</f>
        <v>21.521000000000004</v>
      </c>
      <c r="G161" s="111">
        <f>F161-E161</f>
        <v>8.9770000000000074</v>
      </c>
      <c r="H161" s="110">
        <f t="shared" ref="H161" si="19">G161/E161</f>
        <v>0.71564094387755184</v>
      </c>
      <c r="I161" s="27"/>
    </row>
    <row r="162" spans="2:9" ht="31.5" x14ac:dyDescent="0.25">
      <c r="B162" s="26" t="s">
        <v>651</v>
      </c>
      <c r="C162" s="27" t="s">
        <v>536</v>
      </c>
      <c r="D162" s="28" t="s">
        <v>204</v>
      </c>
      <c r="E162" s="27" t="s">
        <v>312</v>
      </c>
      <c r="F162" s="27" t="s">
        <v>312</v>
      </c>
      <c r="G162" s="27" t="s">
        <v>312</v>
      </c>
      <c r="H162" s="27" t="s">
        <v>312</v>
      </c>
      <c r="I162" s="27"/>
    </row>
    <row r="163" spans="2:9" ht="31.5" x14ac:dyDescent="0.25">
      <c r="B163" s="26" t="s">
        <v>846</v>
      </c>
      <c r="C163" s="27" t="s">
        <v>537</v>
      </c>
      <c r="D163" s="28" t="s">
        <v>204</v>
      </c>
      <c r="E163" s="27" t="s">
        <v>312</v>
      </c>
      <c r="F163" s="27" t="s">
        <v>312</v>
      </c>
      <c r="G163" s="27" t="s">
        <v>312</v>
      </c>
      <c r="H163" s="27" t="s">
        <v>312</v>
      </c>
      <c r="I163" s="27"/>
    </row>
    <row r="164" spans="2:9" ht="31.5" x14ac:dyDescent="0.25">
      <c r="B164" s="26" t="s">
        <v>652</v>
      </c>
      <c r="C164" s="27" t="s">
        <v>538</v>
      </c>
      <c r="D164" s="28" t="s">
        <v>204</v>
      </c>
      <c r="E164" s="27" t="s">
        <v>312</v>
      </c>
      <c r="F164" s="27" t="s">
        <v>312</v>
      </c>
      <c r="G164" s="27" t="s">
        <v>312</v>
      </c>
      <c r="H164" s="27" t="s">
        <v>312</v>
      </c>
      <c r="I164" s="27"/>
    </row>
    <row r="165" spans="2:9" ht="31.5" x14ac:dyDescent="0.25">
      <c r="B165" s="26" t="s">
        <v>845</v>
      </c>
      <c r="C165" s="27" t="s">
        <v>539</v>
      </c>
      <c r="D165" s="28" t="s">
        <v>204</v>
      </c>
      <c r="E165" s="27" t="s">
        <v>312</v>
      </c>
      <c r="F165" s="27" t="s">
        <v>312</v>
      </c>
      <c r="G165" s="27" t="s">
        <v>312</v>
      </c>
      <c r="H165" s="27" t="s">
        <v>312</v>
      </c>
      <c r="I165" s="27"/>
    </row>
    <row r="166" spans="2:9" ht="63" x14ac:dyDescent="0.25">
      <c r="B166" s="26" t="s">
        <v>653</v>
      </c>
      <c r="C166" s="27" t="s">
        <v>540</v>
      </c>
      <c r="D166" s="28" t="s">
        <v>312</v>
      </c>
      <c r="E166" s="27" t="s">
        <v>312</v>
      </c>
      <c r="F166" s="27" t="s">
        <v>312</v>
      </c>
      <c r="G166" s="27" t="s">
        <v>312</v>
      </c>
      <c r="H166" s="27" t="s">
        <v>312</v>
      </c>
      <c r="I166" s="27"/>
    </row>
    <row r="167" spans="2:9" x14ac:dyDescent="0.25">
      <c r="B167" s="192" t="s">
        <v>541</v>
      </c>
      <c r="C167" s="192"/>
      <c r="D167" s="192"/>
      <c r="E167" s="192"/>
      <c r="F167" s="192"/>
      <c r="G167" s="192"/>
      <c r="H167" s="192"/>
      <c r="I167" s="192"/>
    </row>
    <row r="168" spans="2:9" ht="31.5" x14ac:dyDescent="0.25">
      <c r="B168" s="28" t="s">
        <v>386</v>
      </c>
      <c r="C168" s="27" t="s">
        <v>542</v>
      </c>
      <c r="D168" s="28" t="s">
        <v>204</v>
      </c>
      <c r="E168" s="111">
        <v>49.362000000000002</v>
      </c>
      <c r="F168" s="111">
        <f>F174+F176+F185</f>
        <v>78.052000000000007</v>
      </c>
      <c r="G168" s="111">
        <f>F168-E168</f>
        <v>28.690000000000005</v>
      </c>
      <c r="H168" s="113">
        <f>G168/E168*100</f>
        <v>58.121632024634337</v>
      </c>
      <c r="I168" s="27"/>
    </row>
    <row r="169" spans="2:9" ht="31.5" x14ac:dyDescent="0.25">
      <c r="B169" s="26" t="s">
        <v>654</v>
      </c>
      <c r="C169" s="27" t="s">
        <v>205</v>
      </c>
      <c r="D169" s="28" t="s">
        <v>204</v>
      </c>
      <c r="E169" s="27" t="s">
        <v>312</v>
      </c>
      <c r="F169" s="27" t="s">
        <v>312</v>
      </c>
      <c r="G169" s="27" t="s">
        <v>312</v>
      </c>
      <c r="H169" s="113" t="s">
        <v>312</v>
      </c>
      <c r="I169" s="27"/>
    </row>
    <row r="170" spans="2:9" ht="47.25" x14ac:dyDescent="0.25">
      <c r="B170" s="26" t="s">
        <v>847</v>
      </c>
      <c r="C170" s="27" t="s">
        <v>206</v>
      </c>
      <c r="D170" s="28" t="s">
        <v>204</v>
      </c>
      <c r="E170" s="27" t="s">
        <v>312</v>
      </c>
      <c r="F170" s="27" t="s">
        <v>312</v>
      </c>
      <c r="G170" s="27" t="s">
        <v>312</v>
      </c>
      <c r="H170" s="113" t="s">
        <v>312</v>
      </c>
      <c r="I170" s="27"/>
    </row>
    <row r="171" spans="2:9" ht="47.25" x14ac:dyDescent="0.25">
      <c r="B171" s="26" t="s">
        <v>848</v>
      </c>
      <c r="C171" s="27" t="s">
        <v>207</v>
      </c>
      <c r="D171" s="28" t="s">
        <v>204</v>
      </c>
      <c r="E171" s="27" t="s">
        <v>312</v>
      </c>
      <c r="F171" s="27" t="s">
        <v>312</v>
      </c>
      <c r="G171" s="27" t="s">
        <v>312</v>
      </c>
      <c r="H171" s="113" t="s">
        <v>312</v>
      </c>
      <c r="I171" s="27"/>
    </row>
    <row r="172" spans="2:9" ht="47.25" x14ac:dyDescent="0.25">
      <c r="B172" s="26" t="s">
        <v>849</v>
      </c>
      <c r="C172" s="27" t="s">
        <v>208</v>
      </c>
      <c r="D172" s="28" t="s">
        <v>204</v>
      </c>
      <c r="E172" s="27" t="s">
        <v>312</v>
      </c>
      <c r="F172" s="27" t="s">
        <v>312</v>
      </c>
      <c r="G172" s="27" t="s">
        <v>312</v>
      </c>
      <c r="H172" s="113" t="s">
        <v>312</v>
      </c>
      <c r="I172" s="27"/>
    </row>
    <row r="173" spans="2:9" ht="31.5" x14ac:dyDescent="0.25">
      <c r="B173" s="26" t="s">
        <v>655</v>
      </c>
      <c r="C173" s="27" t="s">
        <v>209</v>
      </c>
      <c r="D173" s="28" t="s">
        <v>204</v>
      </c>
      <c r="E173" s="27" t="s">
        <v>312</v>
      </c>
      <c r="F173" s="27" t="s">
        <v>312</v>
      </c>
      <c r="G173" s="27" t="s">
        <v>312</v>
      </c>
      <c r="H173" s="113" t="s">
        <v>312</v>
      </c>
      <c r="I173" s="27"/>
    </row>
    <row r="174" spans="2:9" ht="31.5" x14ac:dyDescent="0.25">
      <c r="B174" s="26" t="s">
        <v>656</v>
      </c>
      <c r="C174" s="27" t="s">
        <v>210</v>
      </c>
      <c r="D174" s="28" t="s">
        <v>204</v>
      </c>
      <c r="E174" s="111">
        <v>47.811999999999998</v>
      </c>
      <c r="F174" s="168">
        <v>51.35</v>
      </c>
      <c r="G174" s="111">
        <f>F174-E174</f>
        <v>3.5380000000000038</v>
      </c>
      <c r="H174" s="113">
        <f>G174/E174*100</f>
        <v>7.3998159457876769</v>
      </c>
      <c r="I174" s="27"/>
    </row>
    <row r="175" spans="2:9" ht="31.5" x14ac:dyDescent="0.25">
      <c r="B175" s="26" t="s">
        <v>657</v>
      </c>
      <c r="C175" s="27" t="s">
        <v>211</v>
      </c>
      <c r="D175" s="28" t="s">
        <v>204</v>
      </c>
      <c r="E175" s="27" t="s">
        <v>312</v>
      </c>
      <c r="F175" s="117" t="s">
        <v>312</v>
      </c>
      <c r="G175" s="27" t="s">
        <v>312</v>
      </c>
      <c r="H175" s="113" t="s">
        <v>312</v>
      </c>
      <c r="I175" s="27"/>
    </row>
    <row r="176" spans="2:9" ht="31.5" x14ac:dyDescent="0.25">
      <c r="B176" s="26" t="s">
        <v>850</v>
      </c>
      <c r="C176" s="27" t="s">
        <v>212</v>
      </c>
      <c r="D176" s="28" t="s">
        <v>204</v>
      </c>
      <c r="E176" s="111">
        <v>0</v>
      </c>
      <c r="F176" s="117">
        <v>25.942</v>
      </c>
      <c r="G176" s="27">
        <f>F176-E176</f>
        <v>25.942</v>
      </c>
      <c r="H176" s="113">
        <f>G176/F176*100</f>
        <v>100</v>
      </c>
      <c r="I176" s="27"/>
    </row>
    <row r="177" spans="2:9" ht="31.5" x14ac:dyDescent="0.25">
      <c r="B177" s="26" t="s">
        <v>851</v>
      </c>
      <c r="C177" s="27" t="s">
        <v>213</v>
      </c>
      <c r="D177" s="28" t="s">
        <v>204</v>
      </c>
      <c r="E177" s="27" t="s">
        <v>312</v>
      </c>
      <c r="F177" s="117" t="s">
        <v>312</v>
      </c>
      <c r="G177" s="27" t="s">
        <v>312</v>
      </c>
      <c r="H177" s="113" t="s">
        <v>312</v>
      </c>
      <c r="I177" s="27"/>
    </row>
    <row r="178" spans="2:9" ht="31.5" x14ac:dyDescent="0.25">
      <c r="B178" s="26" t="s">
        <v>852</v>
      </c>
      <c r="C178" s="27" t="s">
        <v>214</v>
      </c>
      <c r="D178" s="28" t="s">
        <v>204</v>
      </c>
      <c r="E178" s="27" t="s">
        <v>312</v>
      </c>
      <c r="F178" s="117" t="s">
        <v>312</v>
      </c>
      <c r="G178" s="27" t="s">
        <v>312</v>
      </c>
      <c r="H178" s="113" t="s">
        <v>312</v>
      </c>
      <c r="I178" s="27"/>
    </row>
    <row r="179" spans="2:9" ht="47.25" x14ac:dyDescent="0.25">
      <c r="B179" s="26" t="s">
        <v>853</v>
      </c>
      <c r="C179" s="27" t="s">
        <v>215</v>
      </c>
      <c r="D179" s="28" t="s">
        <v>204</v>
      </c>
      <c r="E179" s="27" t="s">
        <v>312</v>
      </c>
      <c r="F179" s="117" t="s">
        <v>312</v>
      </c>
      <c r="G179" s="27" t="s">
        <v>312</v>
      </c>
      <c r="H179" s="113" t="s">
        <v>312</v>
      </c>
      <c r="I179" s="27"/>
    </row>
    <row r="180" spans="2:9" ht="31.5" x14ac:dyDescent="0.25">
      <c r="B180" s="26" t="s">
        <v>854</v>
      </c>
      <c r="C180" s="27" t="s">
        <v>216</v>
      </c>
      <c r="D180" s="28" t="s">
        <v>204</v>
      </c>
      <c r="E180" s="27" t="s">
        <v>312</v>
      </c>
      <c r="F180" s="117" t="s">
        <v>312</v>
      </c>
      <c r="G180" s="27" t="s">
        <v>312</v>
      </c>
      <c r="H180" s="113" t="s">
        <v>312</v>
      </c>
      <c r="I180" s="27"/>
    </row>
    <row r="181" spans="2:9" ht="31.5" x14ac:dyDescent="0.25">
      <c r="B181" s="26" t="s">
        <v>855</v>
      </c>
      <c r="C181" s="27" t="s">
        <v>217</v>
      </c>
      <c r="D181" s="28" t="s">
        <v>204</v>
      </c>
      <c r="E181" s="27" t="s">
        <v>312</v>
      </c>
      <c r="F181" s="117" t="s">
        <v>312</v>
      </c>
      <c r="G181" s="27" t="s">
        <v>312</v>
      </c>
      <c r="H181" s="113" t="s">
        <v>312</v>
      </c>
      <c r="I181" s="27"/>
    </row>
    <row r="182" spans="2:9" ht="63" x14ac:dyDescent="0.25">
      <c r="B182" s="26" t="s">
        <v>856</v>
      </c>
      <c r="C182" s="27" t="s">
        <v>543</v>
      </c>
      <c r="D182" s="28" t="s">
        <v>204</v>
      </c>
      <c r="E182" s="27" t="s">
        <v>312</v>
      </c>
      <c r="F182" s="117" t="s">
        <v>312</v>
      </c>
      <c r="G182" s="27" t="s">
        <v>312</v>
      </c>
      <c r="H182" s="113" t="s">
        <v>312</v>
      </c>
      <c r="I182" s="27"/>
    </row>
    <row r="183" spans="2:9" ht="31.5" x14ac:dyDescent="0.25">
      <c r="B183" s="26" t="s">
        <v>857</v>
      </c>
      <c r="C183" s="27" t="s">
        <v>544</v>
      </c>
      <c r="D183" s="28" t="s">
        <v>204</v>
      </c>
      <c r="E183" s="27" t="s">
        <v>312</v>
      </c>
      <c r="F183" s="117" t="s">
        <v>312</v>
      </c>
      <c r="G183" s="27" t="s">
        <v>312</v>
      </c>
      <c r="H183" s="113" t="s">
        <v>312</v>
      </c>
      <c r="I183" s="27"/>
    </row>
    <row r="184" spans="2:9" ht="31.5" x14ac:dyDescent="0.25">
      <c r="B184" s="26" t="s">
        <v>858</v>
      </c>
      <c r="C184" s="27" t="s">
        <v>545</v>
      </c>
      <c r="D184" s="28" t="s">
        <v>204</v>
      </c>
      <c r="E184" s="27" t="s">
        <v>312</v>
      </c>
      <c r="F184" s="117" t="s">
        <v>312</v>
      </c>
      <c r="G184" s="27" t="s">
        <v>312</v>
      </c>
      <c r="H184" s="113" t="s">
        <v>312</v>
      </c>
      <c r="I184" s="27"/>
    </row>
    <row r="185" spans="2:9" ht="31.5" x14ac:dyDescent="0.25">
      <c r="B185" s="26" t="s">
        <v>859</v>
      </c>
      <c r="C185" s="27" t="s">
        <v>218</v>
      </c>
      <c r="D185" s="28" t="s">
        <v>204</v>
      </c>
      <c r="E185" s="111">
        <v>0</v>
      </c>
      <c r="F185" s="168">
        <v>0.76</v>
      </c>
      <c r="G185" s="111">
        <f>F185-E185</f>
        <v>0.76</v>
      </c>
      <c r="H185" s="113">
        <f>G185/F185*100</f>
        <v>100</v>
      </c>
      <c r="I185" s="27"/>
    </row>
    <row r="186" spans="2:9" ht="31.5" x14ac:dyDescent="0.25">
      <c r="B186" s="26" t="s">
        <v>546</v>
      </c>
      <c r="C186" s="27" t="s">
        <v>547</v>
      </c>
      <c r="D186" s="28" t="s">
        <v>204</v>
      </c>
      <c r="E186" s="111">
        <f>E191+E195+E196+E197+E199+E200+E201+E203+1.5495</f>
        <v>49.051499999999997</v>
      </c>
      <c r="F186" s="168">
        <f>F191+F195+F196+F197+F199+F200+F201+F203</f>
        <v>53.287999999999997</v>
      </c>
      <c r="G186" s="111">
        <f t="shared" ref="G186:G187" si="20">F186-E186</f>
        <v>4.2364999999999995</v>
      </c>
      <c r="H186" s="113">
        <f>G186/E186*100</f>
        <v>8.6368408713291132</v>
      </c>
      <c r="I186" s="27"/>
    </row>
    <row r="187" spans="2:9" ht="31.5" x14ac:dyDescent="0.25">
      <c r="B187" s="26" t="s">
        <v>860</v>
      </c>
      <c r="C187" s="27" t="s">
        <v>548</v>
      </c>
      <c r="D187" s="28" t="s">
        <v>204</v>
      </c>
      <c r="E187" s="111">
        <v>0</v>
      </c>
      <c r="F187" s="168">
        <v>0</v>
      </c>
      <c r="G187" s="111">
        <f t="shared" si="20"/>
        <v>0</v>
      </c>
      <c r="H187" s="113">
        <v>0</v>
      </c>
      <c r="I187" s="27"/>
    </row>
    <row r="188" spans="2:9" ht="31.5" x14ac:dyDescent="0.25">
      <c r="B188" s="26" t="s">
        <v>861</v>
      </c>
      <c r="C188" s="27" t="s">
        <v>549</v>
      </c>
      <c r="D188" s="28" t="s">
        <v>204</v>
      </c>
      <c r="E188" s="27" t="s">
        <v>312</v>
      </c>
      <c r="F188" s="117" t="s">
        <v>312</v>
      </c>
      <c r="G188" s="27" t="s">
        <v>312</v>
      </c>
      <c r="H188" s="113" t="s">
        <v>312</v>
      </c>
      <c r="I188" s="27"/>
    </row>
    <row r="189" spans="2:9" ht="31.5" x14ac:dyDescent="0.25">
      <c r="B189" s="26" t="s">
        <v>862</v>
      </c>
      <c r="C189" s="27" t="s">
        <v>348</v>
      </c>
      <c r="D189" s="28" t="s">
        <v>204</v>
      </c>
      <c r="E189" s="27" t="s">
        <v>312</v>
      </c>
      <c r="F189" s="117" t="s">
        <v>312</v>
      </c>
      <c r="G189" s="27" t="s">
        <v>312</v>
      </c>
      <c r="H189" s="113" t="s">
        <v>312</v>
      </c>
      <c r="I189" s="27"/>
    </row>
    <row r="190" spans="2:9" ht="31.5" x14ac:dyDescent="0.25">
      <c r="B190" s="26" t="s">
        <v>863</v>
      </c>
      <c r="C190" s="27" t="s">
        <v>550</v>
      </c>
      <c r="D190" s="28" t="s">
        <v>204</v>
      </c>
      <c r="E190" s="27" t="s">
        <v>312</v>
      </c>
      <c r="F190" s="117" t="s">
        <v>312</v>
      </c>
      <c r="G190" s="27" t="s">
        <v>312</v>
      </c>
      <c r="H190" s="113" t="s">
        <v>312</v>
      </c>
      <c r="I190" s="27"/>
    </row>
    <row r="191" spans="2:9" ht="31.5" x14ac:dyDescent="0.25">
      <c r="B191" s="26" t="s">
        <v>864</v>
      </c>
      <c r="C191" s="27" t="s">
        <v>551</v>
      </c>
      <c r="D191" s="28" t="s">
        <v>204</v>
      </c>
      <c r="E191" s="27">
        <v>11.509</v>
      </c>
      <c r="F191" s="117">
        <v>10.471</v>
      </c>
      <c r="G191" s="111">
        <f>F191-E191</f>
        <v>-1.0380000000000003</v>
      </c>
      <c r="H191" s="113">
        <f>G191/E191*100</f>
        <v>-9.0190285863237492</v>
      </c>
      <c r="I191" s="27"/>
    </row>
    <row r="192" spans="2:9" ht="47.25" x14ac:dyDescent="0.25">
      <c r="B192" s="26" t="s">
        <v>865</v>
      </c>
      <c r="C192" s="27" t="s">
        <v>552</v>
      </c>
      <c r="D192" s="28" t="s">
        <v>204</v>
      </c>
      <c r="E192" s="27" t="s">
        <v>312</v>
      </c>
      <c r="F192" s="117" t="s">
        <v>312</v>
      </c>
      <c r="G192" s="27" t="s">
        <v>312</v>
      </c>
      <c r="H192" s="113" t="s">
        <v>312</v>
      </c>
      <c r="I192" s="27"/>
    </row>
    <row r="193" spans="2:9" ht="47.25" x14ac:dyDescent="0.25">
      <c r="B193" s="26" t="s">
        <v>866</v>
      </c>
      <c r="C193" s="27" t="s">
        <v>553</v>
      </c>
      <c r="D193" s="28" t="s">
        <v>204</v>
      </c>
      <c r="E193" s="27" t="s">
        <v>312</v>
      </c>
      <c r="F193" s="117" t="s">
        <v>312</v>
      </c>
      <c r="G193" s="27" t="s">
        <v>312</v>
      </c>
      <c r="H193" s="113" t="s">
        <v>312</v>
      </c>
      <c r="I193" s="27"/>
    </row>
    <row r="194" spans="2:9" ht="31.5" x14ac:dyDescent="0.25">
      <c r="B194" s="26" t="s">
        <v>867</v>
      </c>
      <c r="C194" s="27" t="s">
        <v>554</v>
      </c>
      <c r="D194" s="28" t="s">
        <v>204</v>
      </c>
      <c r="E194" s="27" t="s">
        <v>312</v>
      </c>
      <c r="F194" s="117" t="s">
        <v>312</v>
      </c>
      <c r="G194" s="27" t="s">
        <v>312</v>
      </c>
      <c r="H194" s="113" t="s">
        <v>312</v>
      </c>
      <c r="I194" s="27"/>
    </row>
    <row r="195" spans="2:9" ht="31.5" x14ac:dyDescent="0.25">
      <c r="B195" s="26" t="s">
        <v>868</v>
      </c>
      <c r="C195" s="27" t="s">
        <v>555</v>
      </c>
      <c r="D195" s="28" t="s">
        <v>204</v>
      </c>
      <c r="E195" s="27">
        <v>13.33</v>
      </c>
      <c r="F195" s="117">
        <v>10.222</v>
      </c>
      <c r="G195" s="27">
        <f t="shared" ref="G195:G201" si="21">F195-E195</f>
        <v>-3.1080000000000005</v>
      </c>
      <c r="H195" s="113">
        <f>G195/E195*100</f>
        <v>-23.315828957239312</v>
      </c>
      <c r="I195" s="27"/>
    </row>
    <row r="196" spans="2:9" ht="31.5" x14ac:dyDescent="0.25">
      <c r="B196" s="26" t="s">
        <v>869</v>
      </c>
      <c r="C196" s="27" t="s">
        <v>556</v>
      </c>
      <c r="D196" s="28" t="s">
        <v>204</v>
      </c>
      <c r="E196" s="111">
        <v>2.536</v>
      </c>
      <c r="F196" s="117">
        <v>4.3280000000000003</v>
      </c>
      <c r="G196" s="27">
        <f t="shared" si="21"/>
        <v>1.7920000000000003</v>
      </c>
      <c r="H196" s="113">
        <f>G196/E196*100</f>
        <v>70.662460567823345</v>
      </c>
      <c r="I196" s="27"/>
    </row>
    <row r="197" spans="2:9" ht="31.5" x14ac:dyDescent="0.25">
      <c r="B197" s="26" t="s">
        <v>870</v>
      </c>
      <c r="C197" s="27" t="s">
        <v>557</v>
      </c>
      <c r="D197" s="28" t="s">
        <v>204</v>
      </c>
      <c r="E197" s="27">
        <v>3.6890000000000001</v>
      </c>
      <c r="F197" s="117">
        <f>18.353+1.029+0.038</f>
        <v>19.420000000000002</v>
      </c>
      <c r="G197" s="27">
        <f>F197-E197</f>
        <v>15.731000000000002</v>
      </c>
      <c r="H197" s="113">
        <f>G197/E197*100</f>
        <v>426.42992680943348</v>
      </c>
      <c r="I197" s="27"/>
    </row>
    <row r="198" spans="2:9" ht="31.5" x14ac:dyDescent="0.25">
      <c r="B198" s="26" t="s">
        <v>871</v>
      </c>
      <c r="C198" s="27" t="s">
        <v>558</v>
      </c>
      <c r="D198" s="28" t="s">
        <v>204</v>
      </c>
      <c r="E198" s="111">
        <v>1.0000000000000001E-5</v>
      </c>
      <c r="F198" s="117">
        <v>3.0760000000000001</v>
      </c>
      <c r="G198" s="111">
        <f>F198-E198</f>
        <v>3.07599</v>
      </c>
      <c r="H198" s="113">
        <f>G198/F198*100</f>
        <v>99.99967490247073</v>
      </c>
      <c r="I198" s="27"/>
    </row>
    <row r="199" spans="2:9" ht="31.5" x14ac:dyDescent="0.25">
      <c r="B199" s="26" t="s">
        <v>872</v>
      </c>
      <c r="C199" s="27" t="s">
        <v>559</v>
      </c>
      <c r="D199" s="28" t="s">
        <v>204</v>
      </c>
      <c r="E199" s="27">
        <v>2.585</v>
      </c>
      <c r="F199" s="117">
        <v>7.657</v>
      </c>
      <c r="G199" s="27">
        <f t="shared" si="21"/>
        <v>5.0720000000000001</v>
      </c>
      <c r="H199" s="113">
        <f>G199/E199*100</f>
        <v>196.20889748549325</v>
      </c>
      <c r="I199" s="27"/>
    </row>
    <row r="200" spans="2:9" ht="31.5" x14ac:dyDescent="0.25">
      <c r="B200" s="26" t="s">
        <v>873</v>
      </c>
      <c r="C200" s="27" t="s">
        <v>560</v>
      </c>
      <c r="D200" s="28" t="s">
        <v>204</v>
      </c>
      <c r="E200" s="27">
        <v>0.93400000000000005</v>
      </c>
      <c r="F200" s="117">
        <v>0.13400000000000001</v>
      </c>
      <c r="G200" s="27">
        <f t="shared" si="21"/>
        <v>-0.8</v>
      </c>
      <c r="H200" s="113">
        <f t="shared" ref="H200:H204" si="22">G200/E200*100</f>
        <v>-85.65310492505354</v>
      </c>
      <c r="I200" s="27"/>
    </row>
    <row r="201" spans="2:9" ht="31.5" x14ac:dyDescent="0.25">
      <c r="B201" s="26" t="s">
        <v>874</v>
      </c>
      <c r="C201" s="27" t="s">
        <v>561</v>
      </c>
      <c r="D201" s="28" t="s">
        <v>204</v>
      </c>
      <c r="E201" s="27">
        <v>11.193</v>
      </c>
      <c r="F201" s="117">
        <v>0.95799999999999996</v>
      </c>
      <c r="G201" s="27">
        <f t="shared" si="21"/>
        <v>-10.234999999999999</v>
      </c>
      <c r="H201" s="113">
        <f t="shared" si="22"/>
        <v>-91.441079245957297</v>
      </c>
      <c r="I201" s="27"/>
    </row>
    <row r="202" spans="2:9" ht="63" x14ac:dyDescent="0.25">
      <c r="B202" s="26" t="s">
        <v>875</v>
      </c>
      <c r="C202" s="27" t="s">
        <v>562</v>
      </c>
      <c r="D202" s="28" t="s">
        <v>204</v>
      </c>
      <c r="E202" s="27" t="s">
        <v>312</v>
      </c>
      <c r="F202" s="117" t="s">
        <v>312</v>
      </c>
      <c r="G202" s="27" t="s">
        <v>312</v>
      </c>
      <c r="H202" s="113" t="s">
        <v>312</v>
      </c>
      <c r="I202" s="27"/>
    </row>
    <row r="203" spans="2:9" ht="31.5" x14ac:dyDescent="0.25">
      <c r="B203" s="26" t="s">
        <v>876</v>
      </c>
      <c r="C203" s="27" t="s">
        <v>563</v>
      </c>
      <c r="D203" s="28" t="s">
        <v>204</v>
      </c>
      <c r="E203" s="27">
        <v>1.726</v>
      </c>
      <c r="F203" s="117">
        <v>9.8000000000000004E-2</v>
      </c>
      <c r="G203" s="27">
        <f t="shared" ref="G203:G205" si="23">F203-E203</f>
        <v>-1.6279999999999999</v>
      </c>
      <c r="H203" s="113">
        <f t="shared" si="22"/>
        <v>-94.322132097334872</v>
      </c>
      <c r="I203" s="27"/>
    </row>
    <row r="204" spans="2:9" ht="31.5" x14ac:dyDescent="0.25">
      <c r="B204" s="26" t="s">
        <v>564</v>
      </c>
      <c r="C204" s="27" t="s">
        <v>565</v>
      </c>
      <c r="D204" s="28" t="s">
        <v>204</v>
      </c>
      <c r="E204" s="111">
        <f>E210</f>
        <v>2.3220000000000001</v>
      </c>
      <c r="F204" s="168">
        <f>F210</f>
        <v>2.3199999999999998</v>
      </c>
      <c r="G204" s="111">
        <f t="shared" si="23"/>
        <v>-2.0000000000002238E-3</v>
      </c>
      <c r="H204" s="113">
        <f t="shared" si="22"/>
        <v>-8.6132644272188794E-2</v>
      </c>
      <c r="I204" s="27"/>
    </row>
    <row r="205" spans="2:9" ht="31.5" x14ac:dyDescent="0.25">
      <c r="B205" s="26" t="s">
        <v>877</v>
      </c>
      <c r="C205" s="27" t="s">
        <v>566</v>
      </c>
      <c r="D205" s="28" t="s">
        <v>204</v>
      </c>
      <c r="E205" s="111">
        <v>0</v>
      </c>
      <c r="F205" s="168">
        <v>0</v>
      </c>
      <c r="G205" s="111">
        <f t="shared" si="23"/>
        <v>0</v>
      </c>
      <c r="H205" s="113">
        <v>0</v>
      </c>
      <c r="I205" s="27"/>
    </row>
    <row r="206" spans="2:9" ht="47.25" x14ac:dyDescent="0.25">
      <c r="B206" s="26" t="s">
        <v>878</v>
      </c>
      <c r="C206" s="27" t="s">
        <v>567</v>
      </c>
      <c r="D206" s="28" t="s">
        <v>204</v>
      </c>
      <c r="E206" s="27" t="s">
        <v>312</v>
      </c>
      <c r="F206" s="117" t="s">
        <v>312</v>
      </c>
      <c r="G206" s="27" t="s">
        <v>312</v>
      </c>
      <c r="H206" s="113" t="s">
        <v>312</v>
      </c>
      <c r="I206" s="27"/>
    </row>
    <row r="207" spans="2:9" ht="47.25" x14ac:dyDescent="0.25">
      <c r="B207" s="26" t="s">
        <v>879</v>
      </c>
      <c r="C207" s="27" t="s">
        <v>568</v>
      </c>
      <c r="D207" s="28" t="s">
        <v>204</v>
      </c>
      <c r="E207" s="27" t="s">
        <v>312</v>
      </c>
      <c r="F207" s="27" t="s">
        <v>312</v>
      </c>
      <c r="G207" s="27" t="s">
        <v>312</v>
      </c>
      <c r="H207" s="113" t="s">
        <v>312</v>
      </c>
      <c r="I207" s="27"/>
    </row>
    <row r="208" spans="2:9" ht="31.5" x14ac:dyDescent="0.25">
      <c r="B208" s="26" t="s">
        <v>569</v>
      </c>
      <c r="C208" s="27" t="s">
        <v>512</v>
      </c>
      <c r="D208" s="28" t="s">
        <v>204</v>
      </c>
      <c r="E208" s="27" t="s">
        <v>312</v>
      </c>
      <c r="F208" s="27" t="s">
        <v>312</v>
      </c>
      <c r="G208" s="27" t="s">
        <v>312</v>
      </c>
      <c r="H208" s="113" t="s">
        <v>312</v>
      </c>
      <c r="I208" s="27"/>
    </row>
    <row r="209" spans="2:9" ht="31.5" x14ac:dyDescent="0.25">
      <c r="B209" s="26" t="s">
        <v>570</v>
      </c>
      <c r="C209" s="27" t="s">
        <v>515</v>
      </c>
      <c r="D209" s="28" t="s">
        <v>204</v>
      </c>
      <c r="E209" s="27" t="s">
        <v>312</v>
      </c>
      <c r="F209" s="27" t="s">
        <v>312</v>
      </c>
      <c r="G209" s="27" t="s">
        <v>312</v>
      </c>
      <c r="H209" s="113" t="s">
        <v>312</v>
      </c>
      <c r="I209" s="27"/>
    </row>
    <row r="210" spans="2:9" ht="31.5" x14ac:dyDescent="0.25">
      <c r="B210" s="26" t="s">
        <v>880</v>
      </c>
      <c r="C210" s="27" t="s">
        <v>571</v>
      </c>
      <c r="D210" s="28" t="s">
        <v>204</v>
      </c>
      <c r="E210" s="111">
        <v>2.3220000000000001</v>
      </c>
      <c r="F210" s="27">
        <v>2.3199999999999998</v>
      </c>
      <c r="G210" s="111">
        <f t="shared" ref="G210:G213" si="24">F210-E210</f>
        <v>-2.0000000000002238E-3</v>
      </c>
      <c r="H210" s="113">
        <f t="shared" ref="H210:H213" si="25">G210/E210*100</f>
        <v>-8.6132644272188794E-2</v>
      </c>
      <c r="I210" s="27"/>
    </row>
    <row r="211" spans="2:9" ht="31.5" x14ac:dyDescent="0.25">
      <c r="B211" s="26" t="s">
        <v>572</v>
      </c>
      <c r="C211" s="27" t="s">
        <v>573</v>
      </c>
      <c r="D211" s="28" t="s">
        <v>204</v>
      </c>
      <c r="E211" s="111">
        <f>E212</f>
        <v>2.3220152340000002</v>
      </c>
      <c r="F211" s="27">
        <f>F212</f>
        <v>2.3199999999999998</v>
      </c>
      <c r="G211" s="111">
        <f t="shared" si="24"/>
        <v>-2.0152340000003655E-3</v>
      </c>
      <c r="H211" s="113">
        <f t="shared" si="25"/>
        <v>-8.6788147230577789E-2</v>
      </c>
      <c r="I211" s="27"/>
    </row>
    <row r="212" spans="2:9" ht="31.5" x14ac:dyDescent="0.25">
      <c r="B212" s="26" t="s">
        <v>881</v>
      </c>
      <c r="C212" s="27" t="s">
        <v>574</v>
      </c>
      <c r="D212" s="28" t="s">
        <v>204</v>
      </c>
      <c r="E212" s="111">
        <f>E213+E216</f>
        <v>2.3220152340000002</v>
      </c>
      <c r="F212" s="27">
        <f>F213+F216</f>
        <v>2.3199999999999998</v>
      </c>
      <c r="G212" s="111">
        <f t="shared" si="24"/>
        <v>-2.0152340000003655E-3</v>
      </c>
      <c r="H212" s="113">
        <f t="shared" si="25"/>
        <v>-8.6788147230577789E-2</v>
      </c>
      <c r="I212" s="27"/>
    </row>
    <row r="213" spans="2:9" ht="31.5" x14ac:dyDescent="0.25">
      <c r="B213" s="26" t="s">
        <v>882</v>
      </c>
      <c r="C213" s="27" t="s">
        <v>575</v>
      </c>
      <c r="D213" s="28" t="s">
        <v>204</v>
      </c>
      <c r="E213" s="111">
        <v>0.18649399999999999</v>
      </c>
      <c r="F213" s="27">
        <v>0.17299999999999999</v>
      </c>
      <c r="G213" s="111">
        <f t="shared" si="24"/>
        <v>-1.3494000000000006E-2</v>
      </c>
      <c r="H213" s="113">
        <f t="shared" si="25"/>
        <v>-7.235621521335811</v>
      </c>
      <c r="I213" s="27"/>
    </row>
    <row r="214" spans="2:9" ht="31.5" x14ac:dyDescent="0.25">
      <c r="B214" s="26" t="s">
        <v>883</v>
      </c>
      <c r="C214" s="27" t="s">
        <v>576</v>
      </c>
      <c r="D214" s="28" t="s">
        <v>204</v>
      </c>
      <c r="E214" s="27" t="s">
        <v>312</v>
      </c>
      <c r="F214" s="27" t="s">
        <v>312</v>
      </c>
      <c r="G214" s="27" t="s">
        <v>312</v>
      </c>
      <c r="H214" s="113" t="s">
        <v>312</v>
      </c>
      <c r="I214" s="27"/>
    </row>
    <row r="215" spans="2:9" ht="47.25" x14ac:dyDescent="0.25">
      <c r="B215" s="26" t="s">
        <v>884</v>
      </c>
      <c r="C215" s="27" t="s">
        <v>577</v>
      </c>
      <c r="D215" s="28" t="s">
        <v>204</v>
      </c>
      <c r="E215" s="27" t="s">
        <v>312</v>
      </c>
      <c r="F215" s="27" t="s">
        <v>312</v>
      </c>
      <c r="G215" s="27" t="s">
        <v>312</v>
      </c>
      <c r="H215" s="113" t="s">
        <v>312</v>
      </c>
      <c r="I215" s="27"/>
    </row>
    <row r="216" spans="2:9" ht="31.5" x14ac:dyDescent="0.25">
      <c r="B216" s="26" t="s">
        <v>885</v>
      </c>
      <c r="C216" s="27" t="s">
        <v>578</v>
      </c>
      <c r="D216" s="28" t="s">
        <v>204</v>
      </c>
      <c r="E216" s="111">
        <f>1.397452364+0.09702+0.20445887+0.43659</f>
        <v>2.135521234</v>
      </c>
      <c r="F216" s="111">
        <f>1.392+0.755</f>
        <v>2.1469999999999998</v>
      </c>
      <c r="G216" s="111">
        <f t="shared" ref="G216" si="26">F216-E216</f>
        <v>1.1478765999999752E-2</v>
      </c>
      <c r="H216" s="113">
        <f t="shared" ref="H216" si="27">G216/E216*100</f>
        <v>0.53751589154180957</v>
      </c>
      <c r="I216" s="27"/>
    </row>
    <row r="217" spans="2:9" ht="31.5" x14ac:dyDescent="0.25">
      <c r="B217" s="26" t="s">
        <v>886</v>
      </c>
      <c r="C217" s="27" t="s">
        <v>579</v>
      </c>
      <c r="D217" s="28" t="s">
        <v>204</v>
      </c>
      <c r="E217" s="27" t="s">
        <v>312</v>
      </c>
      <c r="F217" s="27" t="s">
        <v>312</v>
      </c>
      <c r="G217" s="27" t="s">
        <v>312</v>
      </c>
      <c r="H217" s="113" t="s">
        <v>312</v>
      </c>
      <c r="I217" s="27"/>
    </row>
    <row r="218" spans="2:9" ht="31.5" x14ac:dyDescent="0.25">
      <c r="B218" s="26" t="s">
        <v>887</v>
      </c>
      <c r="C218" s="27" t="s">
        <v>580</v>
      </c>
      <c r="D218" s="28" t="s">
        <v>204</v>
      </c>
      <c r="E218" s="27" t="s">
        <v>312</v>
      </c>
      <c r="F218" s="27" t="s">
        <v>312</v>
      </c>
      <c r="G218" s="27" t="s">
        <v>312</v>
      </c>
      <c r="H218" s="113" t="s">
        <v>312</v>
      </c>
      <c r="I218" s="27"/>
    </row>
    <row r="219" spans="2:9" ht="31.5" x14ac:dyDescent="0.25">
      <c r="B219" s="26" t="s">
        <v>888</v>
      </c>
      <c r="C219" s="27" t="s">
        <v>581</v>
      </c>
      <c r="D219" s="28" t="s">
        <v>204</v>
      </c>
      <c r="E219" s="27" t="s">
        <v>312</v>
      </c>
      <c r="F219" s="27" t="s">
        <v>312</v>
      </c>
      <c r="G219" s="27" t="s">
        <v>312</v>
      </c>
      <c r="H219" s="113" t="s">
        <v>312</v>
      </c>
      <c r="I219" s="27"/>
    </row>
    <row r="220" spans="2:9" ht="31.5" x14ac:dyDescent="0.25">
      <c r="B220" s="26" t="s">
        <v>889</v>
      </c>
      <c r="C220" s="27" t="s">
        <v>582</v>
      </c>
      <c r="D220" s="28" t="s">
        <v>204</v>
      </c>
      <c r="E220" s="27" t="s">
        <v>312</v>
      </c>
      <c r="F220" s="27" t="s">
        <v>312</v>
      </c>
      <c r="G220" s="27" t="s">
        <v>312</v>
      </c>
      <c r="H220" s="113" t="s">
        <v>312</v>
      </c>
      <c r="I220" s="27"/>
    </row>
    <row r="221" spans="2:9" x14ac:dyDescent="0.25">
      <c r="B221" s="26" t="s">
        <v>890</v>
      </c>
      <c r="C221" s="27" t="s">
        <v>256</v>
      </c>
      <c r="D221" s="28" t="s">
        <v>312</v>
      </c>
      <c r="E221" s="27" t="s">
        <v>312</v>
      </c>
      <c r="F221" s="27" t="s">
        <v>312</v>
      </c>
      <c r="G221" s="27" t="s">
        <v>312</v>
      </c>
      <c r="H221" s="113" t="s">
        <v>312</v>
      </c>
      <c r="I221" s="27"/>
    </row>
    <row r="222" spans="2:9" ht="47.25" x14ac:dyDescent="0.25">
      <c r="B222" s="26" t="s">
        <v>891</v>
      </c>
      <c r="C222" s="27" t="s">
        <v>583</v>
      </c>
      <c r="D222" s="28" t="s">
        <v>204</v>
      </c>
      <c r="E222" s="27" t="s">
        <v>312</v>
      </c>
      <c r="F222" s="27" t="s">
        <v>312</v>
      </c>
      <c r="G222" s="27" t="s">
        <v>312</v>
      </c>
      <c r="H222" s="113" t="s">
        <v>312</v>
      </c>
      <c r="I222" s="27"/>
    </row>
    <row r="223" spans="2:9" ht="31.5" x14ac:dyDescent="0.25">
      <c r="B223" s="26" t="s">
        <v>584</v>
      </c>
      <c r="C223" s="27" t="s">
        <v>585</v>
      </c>
      <c r="D223" s="28" t="s">
        <v>204</v>
      </c>
      <c r="E223" s="111">
        <v>0</v>
      </c>
      <c r="F223" s="111">
        <f>F224</f>
        <v>1.242</v>
      </c>
      <c r="G223" s="27">
        <f t="shared" ref="G223:G224" si="28">F223-E223</f>
        <v>1.242</v>
      </c>
      <c r="H223" s="113">
        <f>G223/F223*100</f>
        <v>100</v>
      </c>
      <c r="I223" s="27"/>
    </row>
    <row r="224" spans="2:9" ht="31.5" x14ac:dyDescent="0.25">
      <c r="B224" s="26" t="s">
        <v>892</v>
      </c>
      <c r="C224" s="27" t="s">
        <v>586</v>
      </c>
      <c r="D224" s="28" t="s">
        <v>204</v>
      </c>
      <c r="E224" s="111">
        <v>0</v>
      </c>
      <c r="F224" s="27">
        <v>1.242</v>
      </c>
      <c r="G224" s="27">
        <f t="shared" si="28"/>
        <v>1.242</v>
      </c>
      <c r="H224" s="113">
        <f>G224/F224*100</f>
        <v>100</v>
      </c>
      <c r="I224" s="27"/>
    </row>
    <row r="225" spans="2:9" ht="31.5" x14ac:dyDescent="0.25">
      <c r="B225" s="26" t="s">
        <v>893</v>
      </c>
      <c r="C225" s="27" t="s">
        <v>587</v>
      </c>
      <c r="D225" s="28" t="s">
        <v>204</v>
      </c>
      <c r="E225" s="27" t="s">
        <v>312</v>
      </c>
      <c r="F225" s="27" t="s">
        <v>312</v>
      </c>
      <c r="G225" s="27" t="s">
        <v>312</v>
      </c>
      <c r="H225" s="113" t="s">
        <v>312</v>
      </c>
      <c r="I225" s="27"/>
    </row>
    <row r="226" spans="2:9" ht="31.5" x14ac:dyDescent="0.25">
      <c r="B226" s="26" t="s">
        <v>894</v>
      </c>
      <c r="C226" s="27" t="s">
        <v>588</v>
      </c>
      <c r="D226" s="28" t="s">
        <v>204</v>
      </c>
      <c r="E226" s="27" t="s">
        <v>312</v>
      </c>
      <c r="F226" s="27" t="s">
        <v>312</v>
      </c>
      <c r="G226" s="27" t="s">
        <v>312</v>
      </c>
      <c r="H226" s="113" t="s">
        <v>312</v>
      </c>
      <c r="I226" s="27"/>
    </row>
    <row r="227" spans="2:9" ht="31.5" x14ac:dyDescent="0.25">
      <c r="B227" s="26" t="s">
        <v>895</v>
      </c>
      <c r="C227" s="27" t="s">
        <v>589</v>
      </c>
      <c r="D227" s="28" t="s">
        <v>204</v>
      </c>
      <c r="E227" s="27" t="s">
        <v>312</v>
      </c>
      <c r="F227" s="27" t="s">
        <v>312</v>
      </c>
      <c r="G227" s="27" t="s">
        <v>312</v>
      </c>
      <c r="H227" s="113" t="s">
        <v>312</v>
      </c>
      <c r="I227" s="27"/>
    </row>
    <row r="228" spans="2:9" ht="31.5" x14ac:dyDescent="0.25">
      <c r="B228" s="26" t="s">
        <v>896</v>
      </c>
      <c r="C228" s="27" t="s">
        <v>290</v>
      </c>
      <c r="D228" s="28" t="s">
        <v>204</v>
      </c>
      <c r="E228" s="27" t="s">
        <v>312</v>
      </c>
      <c r="F228" s="27" t="s">
        <v>312</v>
      </c>
      <c r="G228" s="27" t="s">
        <v>312</v>
      </c>
      <c r="H228" s="113" t="s">
        <v>312</v>
      </c>
      <c r="I228" s="27"/>
    </row>
    <row r="229" spans="2:9" ht="31.5" x14ac:dyDescent="0.25">
      <c r="B229" s="26" t="s">
        <v>897</v>
      </c>
      <c r="C229" s="114" t="s">
        <v>590</v>
      </c>
      <c r="D229" s="28" t="s">
        <v>204</v>
      </c>
      <c r="E229" s="27" t="s">
        <v>312</v>
      </c>
      <c r="F229" s="27" t="s">
        <v>312</v>
      </c>
      <c r="G229" s="27" t="s">
        <v>312</v>
      </c>
      <c r="H229" s="113" t="s">
        <v>312</v>
      </c>
      <c r="I229" s="27"/>
    </row>
    <row r="230" spans="2:9" ht="31.5" x14ac:dyDescent="0.25">
      <c r="B230" s="26" t="s">
        <v>898</v>
      </c>
      <c r="C230" s="27" t="s">
        <v>591</v>
      </c>
      <c r="D230" s="28" t="s">
        <v>204</v>
      </c>
      <c r="E230" s="27" t="s">
        <v>312</v>
      </c>
      <c r="F230" s="27" t="s">
        <v>312</v>
      </c>
      <c r="G230" s="27" t="s">
        <v>312</v>
      </c>
      <c r="H230" s="113" t="s">
        <v>312</v>
      </c>
      <c r="I230" s="27"/>
    </row>
    <row r="231" spans="2:9" ht="31.5" x14ac:dyDescent="0.25">
      <c r="B231" s="26" t="s">
        <v>899</v>
      </c>
      <c r="C231" s="27" t="s">
        <v>592</v>
      </c>
      <c r="D231" s="28" t="s">
        <v>204</v>
      </c>
      <c r="E231" s="27" t="s">
        <v>312</v>
      </c>
      <c r="F231" s="27" t="s">
        <v>312</v>
      </c>
      <c r="G231" s="27" t="s">
        <v>312</v>
      </c>
      <c r="H231" s="113" t="s">
        <v>312</v>
      </c>
      <c r="I231" s="27"/>
    </row>
    <row r="232" spans="2:9" ht="31.5" x14ac:dyDescent="0.25">
      <c r="B232" s="26" t="s">
        <v>900</v>
      </c>
      <c r="C232" s="27" t="s">
        <v>593</v>
      </c>
      <c r="D232" s="28" t="s">
        <v>204</v>
      </c>
      <c r="E232" s="27" t="s">
        <v>312</v>
      </c>
      <c r="F232" s="27" t="s">
        <v>312</v>
      </c>
      <c r="G232" s="27" t="s">
        <v>312</v>
      </c>
      <c r="H232" s="113" t="s">
        <v>312</v>
      </c>
      <c r="I232" s="27"/>
    </row>
    <row r="233" spans="2:9" ht="31.5" x14ac:dyDescent="0.25">
      <c r="B233" s="26" t="s">
        <v>901</v>
      </c>
      <c r="C233" s="27" t="s">
        <v>594</v>
      </c>
      <c r="D233" s="28" t="s">
        <v>204</v>
      </c>
      <c r="E233" s="111" t="s">
        <v>312</v>
      </c>
      <c r="F233" s="111" t="s">
        <v>312</v>
      </c>
      <c r="G233" s="111" t="s">
        <v>312</v>
      </c>
      <c r="H233" s="113"/>
      <c r="I233" s="27"/>
    </row>
    <row r="234" spans="2:9" ht="31.5" x14ac:dyDescent="0.25">
      <c r="B234" s="26" t="s">
        <v>902</v>
      </c>
      <c r="C234" s="27" t="s">
        <v>595</v>
      </c>
      <c r="D234" s="28" t="s">
        <v>204</v>
      </c>
      <c r="E234" s="27" t="s">
        <v>312</v>
      </c>
      <c r="F234" s="27" t="s">
        <v>312</v>
      </c>
      <c r="G234" s="27" t="s">
        <v>312</v>
      </c>
      <c r="H234" s="113" t="s">
        <v>312</v>
      </c>
      <c r="I234" s="27"/>
    </row>
    <row r="235" spans="2:9" ht="31.5" x14ac:dyDescent="0.25">
      <c r="B235" s="26" t="s">
        <v>903</v>
      </c>
      <c r="C235" s="27" t="s">
        <v>596</v>
      </c>
      <c r="D235" s="28" t="s">
        <v>204</v>
      </c>
      <c r="E235" s="27" t="s">
        <v>312</v>
      </c>
      <c r="F235" s="27" t="s">
        <v>312</v>
      </c>
      <c r="G235" s="27" t="s">
        <v>312</v>
      </c>
      <c r="H235" s="113" t="s">
        <v>312</v>
      </c>
      <c r="I235" s="27"/>
    </row>
    <row r="236" spans="2:9" ht="31.5" x14ac:dyDescent="0.25">
      <c r="B236" s="26" t="s">
        <v>597</v>
      </c>
      <c r="C236" s="27" t="s">
        <v>598</v>
      </c>
      <c r="D236" s="28" t="s">
        <v>204</v>
      </c>
      <c r="E236" s="111">
        <v>0</v>
      </c>
      <c r="F236" s="111">
        <f>F237+F242</f>
        <v>0</v>
      </c>
      <c r="G236" s="111">
        <f t="shared" ref="G236:H238" si="29">F236-E236</f>
        <v>0</v>
      </c>
      <c r="H236" s="113">
        <f t="shared" si="29"/>
        <v>0</v>
      </c>
      <c r="I236" s="27"/>
    </row>
    <row r="237" spans="2:9" ht="31.5" x14ac:dyDescent="0.25">
      <c r="B237" s="26" t="s">
        <v>904</v>
      </c>
      <c r="C237" s="27" t="s">
        <v>599</v>
      </c>
      <c r="D237" s="28" t="s">
        <v>204</v>
      </c>
      <c r="E237" s="111">
        <v>0</v>
      </c>
      <c r="F237" s="111">
        <v>0</v>
      </c>
      <c r="G237" s="111">
        <f t="shared" si="29"/>
        <v>0</v>
      </c>
      <c r="H237" s="113">
        <f t="shared" si="29"/>
        <v>0</v>
      </c>
      <c r="I237" s="27"/>
    </row>
    <row r="238" spans="2:9" ht="31.5" x14ac:dyDescent="0.25">
      <c r="B238" s="26" t="s">
        <v>905</v>
      </c>
      <c r="C238" s="27" t="s">
        <v>588</v>
      </c>
      <c r="D238" s="28" t="s">
        <v>204</v>
      </c>
      <c r="E238" s="111">
        <v>0</v>
      </c>
      <c r="F238" s="111">
        <v>0</v>
      </c>
      <c r="G238" s="111">
        <f t="shared" si="29"/>
        <v>0</v>
      </c>
      <c r="H238" s="113">
        <f t="shared" si="29"/>
        <v>0</v>
      </c>
      <c r="I238" s="27"/>
    </row>
    <row r="239" spans="2:9" ht="31.5" x14ac:dyDescent="0.25">
      <c r="B239" s="26" t="s">
        <v>906</v>
      </c>
      <c r="C239" s="27" t="s">
        <v>589</v>
      </c>
      <c r="D239" s="28" t="s">
        <v>204</v>
      </c>
      <c r="E239" s="27" t="s">
        <v>312</v>
      </c>
      <c r="F239" s="27" t="s">
        <v>312</v>
      </c>
      <c r="G239" s="27" t="s">
        <v>312</v>
      </c>
      <c r="H239" s="113" t="s">
        <v>312</v>
      </c>
      <c r="I239" s="27"/>
    </row>
    <row r="240" spans="2:9" ht="31.5" x14ac:dyDescent="0.25">
      <c r="B240" s="26" t="s">
        <v>763</v>
      </c>
      <c r="C240" s="27" t="s">
        <v>290</v>
      </c>
      <c r="D240" s="28" t="s">
        <v>204</v>
      </c>
      <c r="E240" s="27" t="s">
        <v>312</v>
      </c>
      <c r="F240" s="27" t="s">
        <v>312</v>
      </c>
      <c r="G240" s="27" t="s">
        <v>312</v>
      </c>
      <c r="H240" s="113" t="s">
        <v>312</v>
      </c>
      <c r="I240" s="27"/>
    </row>
    <row r="241" spans="2:9" ht="31.5" x14ac:dyDescent="0.25">
      <c r="B241" s="26" t="s">
        <v>764</v>
      </c>
      <c r="C241" s="27" t="s">
        <v>291</v>
      </c>
      <c r="D241" s="28" t="s">
        <v>204</v>
      </c>
      <c r="E241" s="27" t="s">
        <v>312</v>
      </c>
      <c r="F241" s="27" t="s">
        <v>312</v>
      </c>
      <c r="G241" s="27" t="s">
        <v>312</v>
      </c>
      <c r="H241" s="113" t="s">
        <v>312</v>
      </c>
      <c r="I241" s="27"/>
    </row>
    <row r="242" spans="2:9" ht="31.5" x14ac:dyDescent="0.25">
      <c r="B242" s="26" t="s">
        <v>765</v>
      </c>
      <c r="C242" s="27" t="s">
        <v>292</v>
      </c>
      <c r="D242" s="28" t="s">
        <v>204</v>
      </c>
      <c r="E242" s="111">
        <v>0</v>
      </c>
      <c r="F242" s="27">
        <v>0</v>
      </c>
      <c r="G242" s="27">
        <f t="shared" ref="G242:G245" si="30">F242-E242</f>
        <v>0</v>
      </c>
      <c r="H242" s="113">
        <v>0</v>
      </c>
      <c r="I242" s="27"/>
    </row>
    <row r="243" spans="2:9" ht="47.25" x14ac:dyDescent="0.25">
      <c r="B243" s="26" t="s">
        <v>293</v>
      </c>
      <c r="C243" s="27" t="s">
        <v>294</v>
      </c>
      <c r="D243" s="28" t="s">
        <v>204</v>
      </c>
      <c r="E243" s="111">
        <f>E168-E186</f>
        <v>0.31050000000000466</v>
      </c>
      <c r="F243" s="111">
        <f>F168-F186</f>
        <v>24.76400000000001</v>
      </c>
      <c r="G243" s="27">
        <f t="shared" si="30"/>
        <v>24.453500000000005</v>
      </c>
      <c r="H243" s="113">
        <f t="shared" ref="H243" si="31">G243/E243*100</f>
        <v>7875.5233494362774</v>
      </c>
      <c r="I243" s="27"/>
    </row>
    <row r="244" spans="2:9" ht="47.25" x14ac:dyDescent="0.25">
      <c r="B244" s="26" t="s">
        <v>295</v>
      </c>
      <c r="C244" s="27" t="s">
        <v>296</v>
      </c>
      <c r="D244" s="28" t="s">
        <v>204</v>
      </c>
      <c r="E244" s="111">
        <f>E204-E211</f>
        <v>-1.5234000000141634E-5</v>
      </c>
      <c r="F244" s="111">
        <f>F204-F211</f>
        <v>0</v>
      </c>
      <c r="G244" s="27">
        <v>0</v>
      </c>
      <c r="H244" s="113">
        <v>0</v>
      </c>
      <c r="I244" s="27"/>
    </row>
    <row r="245" spans="2:9" ht="31.5" x14ac:dyDescent="0.25">
      <c r="B245" s="26" t="s">
        <v>766</v>
      </c>
      <c r="C245" s="27" t="s">
        <v>297</v>
      </c>
      <c r="D245" s="28" t="s">
        <v>204</v>
      </c>
      <c r="E245" s="111">
        <v>0</v>
      </c>
      <c r="F245" s="111">
        <f>F205-F212</f>
        <v>-2.3199999999999998</v>
      </c>
      <c r="G245" s="27">
        <f t="shared" si="30"/>
        <v>-2.3199999999999998</v>
      </c>
      <c r="H245" s="113">
        <f>G245/F245*100</f>
        <v>100</v>
      </c>
      <c r="I245" s="27"/>
    </row>
    <row r="246" spans="2:9" ht="31.5" x14ac:dyDescent="0.25">
      <c r="B246" s="26" t="s">
        <v>767</v>
      </c>
      <c r="C246" s="27" t="s">
        <v>298</v>
      </c>
      <c r="D246" s="28" t="s">
        <v>204</v>
      </c>
      <c r="E246" s="27" t="s">
        <v>312</v>
      </c>
      <c r="F246" s="27" t="s">
        <v>312</v>
      </c>
      <c r="G246" s="27" t="s">
        <v>312</v>
      </c>
      <c r="H246" s="113" t="s">
        <v>312</v>
      </c>
      <c r="I246" s="27"/>
    </row>
    <row r="247" spans="2:9" ht="47.25" x14ac:dyDescent="0.25">
      <c r="B247" s="26" t="s">
        <v>299</v>
      </c>
      <c r="C247" s="27" t="s">
        <v>300</v>
      </c>
      <c r="D247" s="28" t="s">
        <v>204</v>
      </c>
      <c r="E247" s="111">
        <f>E223-E236</f>
        <v>0</v>
      </c>
      <c r="F247" s="111">
        <f>F223-F236</f>
        <v>1.242</v>
      </c>
      <c r="G247" s="27">
        <f t="shared" ref="G247:G248" si="32">F247-E247</f>
        <v>1.242</v>
      </c>
      <c r="H247" s="113">
        <f>G247/F247*100</f>
        <v>100</v>
      </c>
      <c r="I247" s="27"/>
    </row>
    <row r="248" spans="2:9" ht="47.25" x14ac:dyDescent="0.25">
      <c r="B248" s="26" t="s">
        <v>768</v>
      </c>
      <c r="C248" s="27" t="s">
        <v>301</v>
      </c>
      <c r="D248" s="28" t="s">
        <v>204</v>
      </c>
      <c r="E248" s="111">
        <v>0</v>
      </c>
      <c r="F248" s="27">
        <v>0</v>
      </c>
      <c r="G248" s="111">
        <f t="shared" si="32"/>
        <v>0</v>
      </c>
      <c r="H248" s="113">
        <v>0</v>
      </c>
      <c r="I248" s="27"/>
    </row>
    <row r="249" spans="2:9" ht="31.5" x14ac:dyDescent="0.25">
      <c r="B249" s="26" t="s">
        <v>769</v>
      </c>
      <c r="C249" s="27" t="s">
        <v>302</v>
      </c>
      <c r="D249" s="28" t="s">
        <v>204</v>
      </c>
      <c r="E249" s="27">
        <v>0</v>
      </c>
      <c r="F249" s="27">
        <v>0</v>
      </c>
      <c r="G249" s="27">
        <v>0</v>
      </c>
      <c r="H249" s="113">
        <v>0</v>
      </c>
      <c r="I249" s="27"/>
    </row>
    <row r="250" spans="2:9" ht="31.5" x14ac:dyDescent="0.25">
      <c r="B250" s="26" t="s">
        <v>303</v>
      </c>
      <c r="C250" s="27" t="s">
        <v>304</v>
      </c>
      <c r="D250" s="28" t="s">
        <v>204</v>
      </c>
      <c r="E250" s="27">
        <v>0</v>
      </c>
      <c r="F250" s="27">
        <v>0</v>
      </c>
      <c r="G250" s="27">
        <v>0</v>
      </c>
      <c r="H250" s="113">
        <v>0</v>
      </c>
      <c r="I250" s="27"/>
    </row>
    <row r="251" spans="2:9" ht="47.25" x14ac:dyDescent="0.25">
      <c r="B251" s="26" t="s">
        <v>305</v>
      </c>
      <c r="C251" s="27" t="s">
        <v>306</v>
      </c>
      <c r="D251" s="28" t="s">
        <v>204</v>
      </c>
      <c r="E251" s="111">
        <f>E243+E244+E247+E250</f>
        <v>0.31048476600000452</v>
      </c>
      <c r="F251" s="111">
        <f>F243+F244+F247+F250</f>
        <v>26.006000000000011</v>
      </c>
      <c r="G251" s="27">
        <f>F251-E251</f>
        <v>25.695515234000005</v>
      </c>
      <c r="H251" s="113">
        <f>G251/E251*100</f>
        <v>8275.9342962416504</v>
      </c>
      <c r="I251" s="27"/>
    </row>
    <row r="252" spans="2:9" ht="31.5" x14ac:dyDescent="0.25">
      <c r="B252" s="26" t="s">
        <v>307</v>
      </c>
      <c r="C252" s="27" t="s">
        <v>308</v>
      </c>
      <c r="D252" s="28" t="s">
        <v>204</v>
      </c>
      <c r="E252" s="27">
        <v>1.643</v>
      </c>
      <c r="F252" s="27">
        <v>18.928999999999998</v>
      </c>
      <c r="G252" s="27">
        <f t="shared" ref="G252" si="33">E252-F252</f>
        <v>-17.285999999999998</v>
      </c>
      <c r="H252" s="113">
        <f t="shared" ref="H252:H253" si="34">G252/E252*100</f>
        <v>-1052.0998174071819</v>
      </c>
      <c r="I252" s="27"/>
    </row>
    <row r="253" spans="2:9" ht="31.5" x14ac:dyDescent="0.25">
      <c r="B253" s="26" t="s">
        <v>309</v>
      </c>
      <c r="C253" s="27" t="s">
        <v>310</v>
      </c>
      <c r="D253" s="28" t="s">
        <v>204</v>
      </c>
      <c r="E253" s="111">
        <f>E251+E252</f>
        <v>1.9534847660000045</v>
      </c>
      <c r="F253" s="111">
        <f>F251+F252</f>
        <v>44.935000000000009</v>
      </c>
      <c r="G253" s="27">
        <f>F253-E253</f>
        <v>42.981515234000007</v>
      </c>
      <c r="H253" s="113">
        <f t="shared" si="34"/>
        <v>2200.2482938226253</v>
      </c>
      <c r="I253" s="27"/>
    </row>
    <row r="254" spans="2:9" x14ac:dyDescent="0.25">
      <c r="B254" s="26" t="s">
        <v>311</v>
      </c>
      <c r="C254" s="27" t="s">
        <v>256</v>
      </c>
      <c r="D254" s="28" t="s">
        <v>312</v>
      </c>
      <c r="E254" s="27"/>
      <c r="F254" s="27"/>
      <c r="G254" s="27"/>
      <c r="H254" s="113"/>
      <c r="I254" s="27"/>
    </row>
    <row r="255" spans="2:9" ht="31.5" x14ac:dyDescent="0.25">
      <c r="B255" s="26" t="s">
        <v>770</v>
      </c>
      <c r="C255" s="27" t="s">
        <v>313</v>
      </c>
      <c r="D255" s="28" t="s">
        <v>204</v>
      </c>
      <c r="E255" s="27">
        <f>E266</f>
        <v>13.323</v>
      </c>
      <c r="F255" s="27">
        <f>F266+F270+F282</f>
        <v>20.986000000000001</v>
      </c>
      <c r="G255" s="27">
        <f>F255-E255</f>
        <v>7.6630000000000003</v>
      </c>
      <c r="H255" s="113">
        <f>G255/E255*100</f>
        <v>57.517075733693609</v>
      </c>
      <c r="I255" s="27"/>
    </row>
    <row r="256" spans="2:9" ht="31.5" x14ac:dyDescent="0.25">
      <c r="B256" s="26" t="s">
        <v>771</v>
      </c>
      <c r="C256" s="27" t="s">
        <v>314</v>
      </c>
      <c r="D256" s="28" t="s">
        <v>204</v>
      </c>
      <c r="E256" s="27" t="s">
        <v>312</v>
      </c>
      <c r="F256" s="27" t="s">
        <v>312</v>
      </c>
      <c r="G256" s="27" t="s">
        <v>312</v>
      </c>
      <c r="H256" s="113" t="s">
        <v>312</v>
      </c>
      <c r="I256" s="27"/>
    </row>
    <row r="257" spans="2:9" ht="31.5" x14ac:dyDescent="0.25">
      <c r="B257" s="26" t="s">
        <v>315</v>
      </c>
      <c r="C257" s="27" t="s">
        <v>316</v>
      </c>
      <c r="D257" s="28" t="s">
        <v>204</v>
      </c>
      <c r="E257" s="27" t="s">
        <v>312</v>
      </c>
      <c r="F257" s="27" t="s">
        <v>312</v>
      </c>
      <c r="G257" s="27" t="s">
        <v>312</v>
      </c>
      <c r="H257" s="113" t="s">
        <v>312</v>
      </c>
      <c r="I257" s="27"/>
    </row>
    <row r="258" spans="2:9" ht="47.25" x14ac:dyDescent="0.25">
      <c r="B258" s="26" t="s">
        <v>317</v>
      </c>
      <c r="C258" s="27" t="s">
        <v>206</v>
      </c>
      <c r="D258" s="28" t="s">
        <v>204</v>
      </c>
      <c r="E258" s="27" t="s">
        <v>312</v>
      </c>
      <c r="F258" s="27" t="s">
        <v>312</v>
      </c>
      <c r="G258" s="27" t="s">
        <v>312</v>
      </c>
      <c r="H258" s="113" t="s">
        <v>312</v>
      </c>
      <c r="I258" s="27"/>
    </row>
    <row r="259" spans="2:9" ht="31.5" x14ac:dyDescent="0.25">
      <c r="B259" s="26" t="s">
        <v>318</v>
      </c>
      <c r="C259" s="27" t="s">
        <v>316</v>
      </c>
      <c r="D259" s="28" t="s">
        <v>204</v>
      </c>
      <c r="E259" s="27" t="s">
        <v>312</v>
      </c>
      <c r="F259" s="27" t="s">
        <v>312</v>
      </c>
      <c r="G259" s="27" t="s">
        <v>312</v>
      </c>
      <c r="H259" s="113" t="s">
        <v>312</v>
      </c>
      <c r="I259" s="27"/>
    </row>
    <row r="260" spans="2:9" ht="47.25" x14ac:dyDescent="0.25">
      <c r="B260" s="26" t="s">
        <v>319</v>
      </c>
      <c r="C260" s="27" t="s">
        <v>207</v>
      </c>
      <c r="D260" s="28" t="s">
        <v>204</v>
      </c>
      <c r="E260" s="27" t="s">
        <v>312</v>
      </c>
      <c r="F260" s="27" t="s">
        <v>312</v>
      </c>
      <c r="G260" s="27" t="s">
        <v>312</v>
      </c>
      <c r="H260" s="113" t="s">
        <v>312</v>
      </c>
      <c r="I260" s="27"/>
    </row>
    <row r="261" spans="2:9" ht="31.5" x14ac:dyDescent="0.25">
      <c r="B261" s="26" t="s">
        <v>320</v>
      </c>
      <c r="C261" s="27" t="s">
        <v>316</v>
      </c>
      <c r="D261" s="28" t="s">
        <v>204</v>
      </c>
      <c r="E261" s="27" t="s">
        <v>312</v>
      </c>
      <c r="F261" s="27" t="s">
        <v>312</v>
      </c>
      <c r="G261" s="27" t="s">
        <v>312</v>
      </c>
      <c r="H261" s="113" t="s">
        <v>312</v>
      </c>
      <c r="I261" s="27"/>
    </row>
    <row r="262" spans="2:9" ht="47.25" x14ac:dyDescent="0.25">
      <c r="B262" s="26" t="s">
        <v>321</v>
      </c>
      <c r="C262" s="27" t="s">
        <v>208</v>
      </c>
      <c r="D262" s="28" t="s">
        <v>204</v>
      </c>
      <c r="E262" s="27" t="s">
        <v>312</v>
      </c>
      <c r="F262" s="27" t="s">
        <v>312</v>
      </c>
      <c r="G262" s="27" t="s">
        <v>312</v>
      </c>
      <c r="H262" s="113" t="s">
        <v>312</v>
      </c>
      <c r="I262" s="27"/>
    </row>
    <row r="263" spans="2:9" ht="31.5" x14ac:dyDescent="0.25">
      <c r="B263" s="26" t="s">
        <v>322</v>
      </c>
      <c r="C263" s="27" t="s">
        <v>316</v>
      </c>
      <c r="D263" s="28" t="s">
        <v>204</v>
      </c>
      <c r="E263" s="27" t="s">
        <v>312</v>
      </c>
      <c r="F263" s="27" t="s">
        <v>312</v>
      </c>
      <c r="G263" s="27" t="s">
        <v>312</v>
      </c>
      <c r="H263" s="113" t="s">
        <v>312</v>
      </c>
      <c r="I263" s="27"/>
    </row>
    <row r="264" spans="2:9" ht="31.5" x14ac:dyDescent="0.25">
      <c r="B264" s="26" t="s">
        <v>772</v>
      </c>
      <c r="C264" s="27" t="s">
        <v>323</v>
      </c>
      <c r="D264" s="28" t="s">
        <v>204</v>
      </c>
      <c r="E264" s="27" t="s">
        <v>312</v>
      </c>
      <c r="F264" s="27" t="s">
        <v>312</v>
      </c>
      <c r="G264" s="27" t="s">
        <v>312</v>
      </c>
      <c r="H264" s="113" t="s">
        <v>312</v>
      </c>
      <c r="I264" s="27"/>
    </row>
    <row r="265" spans="2:9" ht="31.5" x14ac:dyDescent="0.25">
      <c r="B265" s="26" t="s">
        <v>324</v>
      </c>
      <c r="C265" s="27" t="s">
        <v>316</v>
      </c>
      <c r="D265" s="28" t="s">
        <v>204</v>
      </c>
      <c r="E265" s="27" t="s">
        <v>312</v>
      </c>
      <c r="F265" s="27" t="s">
        <v>312</v>
      </c>
      <c r="G265" s="27" t="s">
        <v>312</v>
      </c>
      <c r="H265" s="113" t="s">
        <v>312</v>
      </c>
      <c r="I265" s="27"/>
    </row>
    <row r="266" spans="2:9" ht="31.5" x14ac:dyDescent="0.25">
      <c r="B266" s="26" t="s">
        <v>774</v>
      </c>
      <c r="C266" s="27" t="s">
        <v>325</v>
      </c>
      <c r="D266" s="28" t="s">
        <v>204</v>
      </c>
      <c r="E266" s="27">
        <v>13.323</v>
      </c>
      <c r="F266" s="27">
        <v>16.553999999999998</v>
      </c>
      <c r="G266" s="27">
        <f>F266-E266</f>
        <v>3.2309999999999981</v>
      </c>
      <c r="H266" s="113">
        <f>G266/E266*100</f>
        <v>24.251294753433896</v>
      </c>
      <c r="I266" s="27"/>
    </row>
    <row r="267" spans="2:9" ht="31.5" x14ac:dyDescent="0.25">
      <c r="B267" s="26" t="s">
        <v>326</v>
      </c>
      <c r="C267" s="27" t="s">
        <v>316</v>
      </c>
      <c r="D267" s="28" t="s">
        <v>204</v>
      </c>
      <c r="E267" s="27" t="s">
        <v>312</v>
      </c>
      <c r="F267" s="27" t="s">
        <v>312</v>
      </c>
      <c r="G267" s="27" t="s">
        <v>312</v>
      </c>
      <c r="H267" s="113" t="s">
        <v>312</v>
      </c>
      <c r="I267" s="27"/>
    </row>
    <row r="268" spans="2:9" ht="31.5" x14ac:dyDescent="0.25">
      <c r="B268" s="26" t="s">
        <v>773</v>
      </c>
      <c r="C268" s="27" t="s">
        <v>327</v>
      </c>
      <c r="D268" s="28" t="s">
        <v>204</v>
      </c>
      <c r="E268" s="27" t="s">
        <v>312</v>
      </c>
      <c r="F268" s="27" t="s">
        <v>312</v>
      </c>
      <c r="G268" s="27" t="s">
        <v>312</v>
      </c>
      <c r="H268" s="113" t="s">
        <v>312</v>
      </c>
      <c r="I268" s="27"/>
    </row>
    <row r="269" spans="2:9" ht="31.5" x14ac:dyDescent="0.25">
      <c r="B269" s="26" t="s">
        <v>328</v>
      </c>
      <c r="C269" s="27" t="s">
        <v>316</v>
      </c>
      <c r="D269" s="28" t="s">
        <v>204</v>
      </c>
      <c r="E269" s="27" t="s">
        <v>312</v>
      </c>
      <c r="F269" s="27" t="s">
        <v>312</v>
      </c>
      <c r="G269" s="27" t="s">
        <v>312</v>
      </c>
      <c r="H269" s="113" t="s">
        <v>312</v>
      </c>
      <c r="I269" s="27"/>
    </row>
    <row r="270" spans="2:9" ht="31.5" x14ac:dyDescent="0.25">
      <c r="B270" s="26" t="s">
        <v>775</v>
      </c>
      <c r="C270" s="27" t="s">
        <v>329</v>
      </c>
      <c r="D270" s="28" t="s">
        <v>204</v>
      </c>
      <c r="E270" s="27">
        <v>0</v>
      </c>
      <c r="F270" s="27">
        <v>0.19</v>
      </c>
      <c r="G270" s="27">
        <f>F270-E270</f>
        <v>0.19</v>
      </c>
      <c r="H270" s="113">
        <f>G270/F270*100</f>
        <v>100</v>
      </c>
      <c r="I270" s="27"/>
    </row>
    <row r="271" spans="2:9" ht="31.5" x14ac:dyDescent="0.25">
      <c r="B271" s="26" t="s">
        <v>330</v>
      </c>
      <c r="C271" s="27" t="s">
        <v>316</v>
      </c>
      <c r="D271" s="28" t="s">
        <v>204</v>
      </c>
      <c r="E271" s="27" t="s">
        <v>312</v>
      </c>
      <c r="F271" s="27" t="s">
        <v>312</v>
      </c>
      <c r="G271" s="27" t="s">
        <v>312</v>
      </c>
      <c r="H271" s="113" t="s">
        <v>312</v>
      </c>
      <c r="I271" s="27"/>
    </row>
    <row r="272" spans="2:9" ht="31.5" x14ac:dyDescent="0.25">
      <c r="B272" s="26" t="s">
        <v>776</v>
      </c>
      <c r="C272" s="27" t="s">
        <v>331</v>
      </c>
      <c r="D272" s="28" t="s">
        <v>204</v>
      </c>
      <c r="E272" s="27" t="s">
        <v>312</v>
      </c>
      <c r="F272" s="27" t="s">
        <v>312</v>
      </c>
      <c r="G272" s="27" t="s">
        <v>312</v>
      </c>
      <c r="H272" s="113" t="s">
        <v>312</v>
      </c>
      <c r="I272" s="27"/>
    </row>
    <row r="273" spans="2:9" ht="31.5" x14ac:dyDescent="0.25">
      <c r="B273" s="26" t="s">
        <v>332</v>
      </c>
      <c r="C273" s="27" t="s">
        <v>316</v>
      </c>
      <c r="D273" s="28" t="s">
        <v>204</v>
      </c>
      <c r="E273" s="27" t="s">
        <v>312</v>
      </c>
      <c r="F273" s="27" t="s">
        <v>312</v>
      </c>
      <c r="G273" s="27" t="s">
        <v>312</v>
      </c>
      <c r="H273" s="113" t="s">
        <v>312</v>
      </c>
      <c r="I273" s="27"/>
    </row>
    <row r="274" spans="2:9" ht="31.5" x14ac:dyDescent="0.25">
      <c r="B274" s="26" t="s">
        <v>776</v>
      </c>
      <c r="C274" s="27" t="s">
        <v>333</v>
      </c>
      <c r="D274" s="28" t="s">
        <v>204</v>
      </c>
      <c r="E274" s="27" t="s">
        <v>312</v>
      </c>
      <c r="F274" s="27" t="s">
        <v>312</v>
      </c>
      <c r="G274" s="27" t="s">
        <v>312</v>
      </c>
      <c r="H274" s="113" t="s">
        <v>312</v>
      </c>
      <c r="I274" s="27"/>
    </row>
    <row r="275" spans="2:9" ht="31.5" x14ac:dyDescent="0.25">
      <c r="B275" s="26" t="s">
        <v>334</v>
      </c>
      <c r="C275" s="27" t="s">
        <v>316</v>
      </c>
      <c r="D275" s="28" t="s">
        <v>204</v>
      </c>
      <c r="E275" s="27" t="s">
        <v>312</v>
      </c>
      <c r="F275" s="27" t="s">
        <v>312</v>
      </c>
      <c r="G275" s="27" t="s">
        <v>312</v>
      </c>
      <c r="H275" s="113" t="s">
        <v>312</v>
      </c>
      <c r="I275" s="27"/>
    </row>
    <row r="276" spans="2:9" ht="47.25" x14ac:dyDescent="0.25">
      <c r="B276" s="26" t="s">
        <v>777</v>
      </c>
      <c r="C276" s="27" t="s">
        <v>335</v>
      </c>
      <c r="D276" s="28" t="s">
        <v>204</v>
      </c>
      <c r="E276" s="27" t="s">
        <v>312</v>
      </c>
      <c r="F276" s="27" t="s">
        <v>312</v>
      </c>
      <c r="G276" s="27" t="s">
        <v>312</v>
      </c>
      <c r="H276" s="113" t="s">
        <v>312</v>
      </c>
      <c r="I276" s="27"/>
    </row>
    <row r="277" spans="2:9" ht="31.5" x14ac:dyDescent="0.25">
      <c r="B277" s="26" t="s">
        <v>336</v>
      </c>
      <c r="C277" s="27" t="s">
        <v>316</v>
      </c>
      <c r="D277" s="28" t="s">
        <v>204</v>
      </c>
      <c r="E277" s="27" t="s">
        <v>312</v>
      </c>
      <c r="F277" s="27" t="s">
        <v>312</v>
      </c>
      <c r="G277" s="27" t="s">
        <v>312</v>
      </c>
      <c r="H277" s="113" t="s">
        <v>312</v>
      </c>
      <c r="I277" s="27"/>
    </row>
    <row r="278" spans="2:9" ht="31.5" x14ac:dyDescent="0.25">
      <c r="B278" s="26" t="s">
        <v>337</v>
      </c>
      <c r="C278" s="27" t="s">
        <v>216</v>
      </c>
      <c r="D278" s="28" t="s">
        <v>204</v>
      </c>
      <c r="E278" s="27" t="s">
        <v>312</v>
      </c>
      <c r="F278" s="27" t="s">
        <v>312</v>
      </c>
      <c r="G278" s="27" t="s">
        <v>312</v>
      </c>
      <c r="H278" s="113" t="s">
        <v>312</v>
      </c>
      <c r="I278" s="27"/>
    </row>
    <row r="279" spans="2:9" ht="31.5" x14ac:dyDescent="0.25">
      <c r="B279" s="26" t="s">
        <v>338</v>
      </c>
      <c r="C279" s="27" t="s">
        <v>316</v>
      </c>
      <c r="D279" s="28" t="s">
        <v>204</v>
      </c>
      <c r="E279" s="27" t="s">
        <v>312</v>
      </c>
      <c r="F279" s="27" t="s">
        <v>312</v>
      </c>
      <c r="G279" s="27" t="s">
        <v>312</v>
      </c>
      <c r="H279" s="113" t="s">
        <v>312</v>
      </c>
      <c r="I279" s="27"/>
    </row>
    <row r="280" spans="2:9" ht="31.5" x14ac:dyDescent="0.25">
      <c r="B280" s="26" t="s">
        <v>339</v>
      </c>
      <c r="C280" s="27" t="s">
        <v>217</v>
      </c>
      <c r="D280" s="28" t="s">
        <v>204</v>
      </c>
      <c r="E280" s="27" t="s">
        <v>312</v>
      </c>
      <c r="F280" s="27" t="s">
        <v>312</v>
      </c>
      <c r="G280" s="27" t="s">
        <v>312</v>
      </c>
      <c r="H280" s="113" t="s">
        <v>312</v>
      </c>
      <c r="I280" s="27"/>
    </row>
    <row r="281" spans="2:9" ht="31.5" x14ac:dyDescent="0.25">
      <c r="B281" s="26" t="s">
        <v>340</v>
      </c>
      <c r="C281" s="27" t="s">
        <v>316</v>
      </c>
      <c r="D281" s="28" t="s">
        <v>204</v>
      </c>
      <c r="E281" s="27" t="s">
        <v>312</v>
      </c>
      <c r="F281" s="27" t="s">
        <v>312</v>
      </c>
      <c r="G281" s="27" t="s">
        <v>312</v>
      </c>
      <c r="H281" s="113" t="s">
        <v>312</v>
      </c>
      <c r="I281" s="27"/>
    </row>
    <row r="282" spans="2:9" ht="31.5" x14ac:dyDescent="0.25">
      <c r="B282" s="26" t="s">
        <v>778</v>
      </c>
      <c r="C282" s="27" t="s">
        <v>341</v>
      </c>
      <c r="D282" s="28" t="s">
        <v>204</v>
      </c>
      <c r="E282" s="27">
        <v>0</v>
      </c>
      <c r="F282" s="27">
        <f>1.456+0.721+2.065</f>
        <v>4.242</v>
      </c>
      <c r="G282" s="27">
        <f>F282-E282</f>
        <v>4.242</v>
      </c>
      <c r="H282" s="113">
        <f>G282/F282*100</f>
        <v>100</v>
      </c>
      <c r="I282" s="27"/>
    </row>
    <row r="283" spans="2:9" ht="31.5" x14ac:dyDescent="0.25">
      <c r="B283" s="26" t="s">
        <v>342</v>
      </c>
      <c r="C283" s="27" t="s">
        <v>316</v>
      </c>
      <c r="D283" s="28" t="s">
        <v>204</v>
      </c>
      <c r="E283" s="27" t="s">
        <v>312</v>
      </c>
      <c r="F283" s="27" t="s">
        <v>312</v>
      </c>
      <c r="G283" s="27" t="s">
        <v>312</v>
      </c>
      <c r="H283" s="113" t="s">
        <v>312</v>
      </c>
      <c r="I283" s="27"/>
    </row>
    <row r="284" spans="2:9" ht="31.5" x14ac:dyDescent="0.25">
      <c r="B284" s="26" t="s">
        <v>779</v>
      </c>
      <c r="C284" s="27" t="s">
        <v>343</v>
      </c>
      <c r="D284" s="28" t="s">
        <v>204</v>
      </c>
      <c r="E284" s="111">
        <v>4.8079999999999998</v>
      </c>
      <c r="F284" s="111">
        <f>F298+F304+F306+F296+F300</f>
        <v>90.867999999999995</v>
      </c>
      <c r="G284" s="27">
        <f>F284-E284</f>
        <v>86.06</v>
      </c>
      <c r="H284" s="113">
        <f>G284/E284*100</f>
        <v>1789.9334442595673</v>
      </c>
      <c r="I284" s="27"/>
    </row>
    <row r="285" spans="2:9" ht="31.5" x14ac:dyDescent="0.25">
      <c r="B285" s="26" t="s">
        <v>780</v>
      </c>
      <c r="C285" s="27" t="s">
        <v>344</v>
      </c>
      <c r="D285" s="28" t="s">
        <v>204</v>
      </c>
      <c r="E285" s="27" t="s">
        <v>312</v>
      </c>
      <c r="F285" s="27" t="s">
        <v>312</v>
      </c>
      <c r="G285" s="27" t="s">
        <v>312</v>
      </c>
      <c r="H285" s="113" t="s">
        <v>312</v>
      </c>
      <c r="I285" s="27"/>
    </row>
    <row r="286" spans="2:9" ht="31.5" x14ac:dyDescent="0.25">
      <c r="B286" s="26" t="s">
        <v>345</v>
      </c>
      <c r="C286" s="27" t="s">
        <v>316</v>
      </c>
      <c r="D286" s="28" t="s">
        <v>204</v>
      </c>
      <c r="E286" s="27" t="s">
        <v>312</v>
      </c>
      <c r="F286" s="27" t="s">
        <v>312</v>
      </c>
      <c r="G286" s="27" t="s">
        <v>312</v>
      </c>
      <c r="H286" s="113" t="s">
        <v>312</v>
      </c>
      <c r="I286" s="27"/>
    </row>
    <row r="287" spans="2:9" ht="31.5" x14ac:dyDescent="0.25">
      <c r="B287" s="26" t="s">
        <v>781</v>
      </c>
      <c r="C287" s="27" t="s">
        <v>346</v>
      </c>
      <c r="D287" s="28" t="s">
        <v>204</v>
      </c>
      <c r="E287" s="27" t="s">
        <v>312</v>
      </c>
      <c r="F287" s="27" t="s">
        <v>312</v>
      </c>
      <c r="G287" s="27" t="s">
        <v>312</v>
      </c>
      <c r="H287" s="113" t="s">
        <v>312</v>
      </c>
      <c r="I287" s="27"/>
    </row>
    <row r="288" spans="2:9" ht="31.5" x14ac:dyDescent="0.25">
      <c r="B288" s="26" t="s">
        <v>347</v>
      </c>
      <c r="C288" s="27" t="s">
        <v>348</v>
      </c>
      <c r="D288" s="28" t="s">
        <v>204</v>
      </c>
      <c r="E288" s="27" t="s">
        <v>312</v>
      </c>
      <c r="F288" s="27" t="s">
        <v>312</v>
      </c>
      <c r="G288" s="27" t="s">
        <v>312</v>
      </c>
      <c r="H288" s="113" t="s">
        <v>312</v>
      </c>
      <c r="I288" s="27"/>
    </row>
    <row r="289" spans="2:9" ht="31.5" x14ac:dyDescent="0.25">
      <c r="B289" s="26" t="s">
        <v>349</v>
      </c>
      <c r="C289" s="27" t="s">
        <v>316</v>
      </c>
      <c r="D289" s="28" t="s">
        <v>204</v>
      </c>
      <c r="E289" s="27" t="s">
        <v>312</v>
      </c>
      <c r="F289" s="27" t="s">
        <v>312</v>
      </c>
      <c r="G289" s="27" t="s">
        <v>312</v>
      </c>
      <c r="H289" s="113" t="s">
        <v>312</v>
      </c>
      <c r="I289" s="27"/>
    </row>
    <row r="290" spans="2:9" ht="31.5" x14ac:dyDescent="0.25">
      <c r="B290" s="26" t="s">
        <v>350</v>
      </c>
      <c r="C290" s="27" t="s">
        <v>351</v>
      </c>
      <c r="D290" s="28" t="s">
        <v>204</v>
      </c>
      <c r="E290" s="27" t="s">
        <v>312</v>
      </c>
      <c r="F290" s="27" t="s">
        <v>312</v>
      </c>
      <c r="G290" s="27" t="s">
        <v>312</v>
      </c>
      <c r="H290" s="113" t="s">
        <v>312</v>
      </c>
      <c r="I290" s="27"/>
    </row>
    <row r="291" spans="2:9" ht="31.5" x14ac:dyDescent="0.25">
      <c r="B291" s="26" t="s">
        <v>352</v>
      </c>
      <c r="C291" s="27" t="s">
        <v>316</v>
      </c>
      <c r="D291" s="28" t="s">
        <v>204</v>
      </c>
      <c r="E291" s="27" t="s">
        <v>312</v>
      </c>
      <c r="F291" s="27" t="s">
        <v>312</v>
      </c>
      <c r="G291" s="27" t="s">
        <v>312</v>
      </c>
      <c r="H291" s="113" t="s">
        <v>312</v>
      </c>
      <c r="I291" s="27"/>
    </row>
    <row r="292" spans="2:9" ht="47.25" x14ac:dyDescent="0.25">
      <c r="B292" s="26" t="s">
        <v>782</v>
      </c>
      <c r="C292" s="27" t="s">
        <v>353</v>
      </c>
      <c r="D292" s="28" t="s">
        <v>204</v>
      </c>
      <c r="E292" s="27" t="s">
        <v>312</v>
      </c>
      <c r="F292" s="27" t="s">
        <v>312</v>
      </c>
      <c r="G292" s="27" t="s">
        <v>312</v>
      </c>
      <c r="H292" s="113" t="s">
        <v>312</v>
      </c>
      <c r="I292" s="27"/>
    </row>
    <row r="293" spans="2:9" ht="31.5" x14ac:dyDescent="0.25">
      <c r="B293" s="26" t="s">
        <v>354</v>
      </c>
      <c r="C293" s="27" t="s">
        <v>316</v>
      </c>
      <c r="D293" s="28" t="s">
        <v>204</v>
      </c>
      <c r="E293" s="27" t="s">
        <v>312</v>
      </c>
      <c r="F293" s="27" t="s">
        <v>312</v>
      </c>
      <c r="G293" s="27" t="s">
        <v>312</v>
      </c>
      <c r="H293" s="113" t="s">
        <v>312</v>
      </c>
      <c r="I293" s="27"/>
    </row>
    <row r="294" spans="2:9" ht="31.5" x14ac:dyDescent="0.25">
      <c r="B294" s="26" t="s">
        <v>783</v>
      </c>
      <c r="C294" s="27" t="s">
        <v>355</v>
      </c>
      <c r="D294" s="28" t="s">
        <v>204</v>
      </c>
      <c r="E294" s="27" t="s">
        <v>312</v>
      </c>
      <c r="F294" s="27" t="s">
        <v>312</v>
      </c>
      <c r="G294" s="27" t="s">
        <v>312</v>
      </c>
      <c r="H294" s="113" t="s">
        <v>312</v>
      </c>
      <c r="I294" s="27"/>
    </row>
    <row r="295" spans="2:9" ht="31.5" x14ac:dyDescent="0.25">
      <c r="B295" s="26" t="s">
        <v>356</v>
      </c>
      <c r="C295" s="27" t="s">
        <v>316</v>
      </c>
      <c r="D295" s="28" t="s">
        <v>204</v>
      </c>
      <c r="E295" s="27" t="s">
        <v>312</v>
      </c>
      <c r="F295" s="27" t="s">
        <v>312</v>
      </c>
      <c r="G295" s="27" t="s">
        <v>312</v>
      </c>
      <c r="H295" s="113" t="s">
        <v>312</v>
      </c>
      <c r="I295" s="27"/>
    </row>
    <row r="296" spans="2:9" ht="31.5" x14ac:dyDescent="0.25">
      <c r="B296" s="26" t="s">
        <v>784</v>
      </c>
      <c r="C296" s="27" t="s">
        <v>357</v>
      </c>
      <c r="D296" s="28" t="s">
        <v>204</v>
      </c>
      <c r="E296" s="111">
        <v>0</v>
      </c>
      <c r="F296" s="111">
        <v>2.9649999999999999</v>
      </c>
      <c r="G296" s="111">
        <f>F296-E296</f>
        <v>2.9649999999999999</v>
      </c>
      <c r="H296" s="113">
        <v>0</v>
      </c>
      <c r="I296" s="27"/>
    </row>
    <row r="297" spans="2:9" ht="31.5" x14ac:dyDescent="0.25">
      <c r="B297" s="26" t="s">
        <v>358</v>
      </c>
      <c r="C297" s="27" t="s">
        <v>316</v>
      </c>
      <c r="D297" s="28" t="s">
        <v>204</v>
      </c>
      <c r="E297" s="27" t="s">
        <v>312</v>
      </c>
      <c r="F297" s="27" t="s">
        <v>312</v>
      </c>
      <c r="G297" s="27" t="s">
        <v>312</v>
      </c>
      <c r="H297" s="113" t="s">
        <v>312</v>
      </c>
      <c r="I297" s="27"/>
    </row>
    <row r="298" spans="2:9" ht="31.5" x14ac:dyDescent="0.25">
      <c r="B298" s="26" t="s">
        <v>785</v>
      </c>
      <c r="C298" s="27" t="s">
        <v>359</v>
      </c>
      <c r="D298" s="28" t="s">
        <v>204</v>
      </c>
      <c r="E298" s="27">
        <v>1.2869999999999999</v>
      </c>
      <c r="F298" s="27">
        <v>13.018000000000001</v>
      </c>
      <c r="G298" s="27">
        <f>F298-E298</f>
        <v>11.731000000000002</v>
      </c>
      <c r="H298" s="113">
        <f>G298/E298*100</f>
        <v>911.49961149961177</v>
      </c>
      <c r="I298" s="27"/>
    </row>
    <row r="299" spans="2:9" ht="31.5" x14ac:dyDescent="0.25">
      <c r="B299" s="26" t="s">
        <v>360</v>
      </c>
      <c r="C299" s="27" t="s">
        <v>316</v>
      </c>
      <c r="D299" s="28" t="s">
        <v>204</v>
      </c>
      <c r="E299" s="27" t="s">
        <v>312</v>
      </c>
      <c r="F299" s="27" t="s">
        <v>312</v>
      </c>
      <c r="G299" s="27" t="s">
        <v>312</v>
      </c>
      <c r="H299" s="113" t="s">
        <v>312</v>
      </c>
      <c r="I299" s="27"/>
    </row>
    <row r="300" spans="2:9" ht="31.5" x14ac:dyDescent="0.25">
      <c r="B300" s="26" t="s">
        <v>786</v>
      </c>
      <c r="C300" s="27" t="s">
        <v>361</v>
      </c>
      <c r="D300" s="28" t="s">
        <v>204</v>
      </c>
      <c r="E300" s="111">
        <v>0</v>
      </c>
      <c r="F300" s="27">
        <v>70.765000000000001</v>
      </c>
      <c r="G300" s="27">
        <f>F300-E300</f>
        <v>70.765000000000001</v>
      </c>
      <c r="H300" s="113">
        <f>G300/F300*100</f>
        <v>100</v>
      </c>
      <c r="I300" s="27"/>
    </row>
    <row r="301" spans="2:9" ht="31.5" x14ac:dyDescent="0.25">
      <c r="B301" s="26" t="s">
        <v>362</v>
      </c>
      <c r="C301" s="27" t="s">
        <v>316</v>
      </c>
      <c r="D301" s="28" t="s">
        <v>204</v>
      </c>
      <c r="E301" s="27" t="s">
        <v>312</v>
      </c>
      <c r="F301" s="27" t="s">
        <v>312</v>
      </c>
      <c r="G301" s="27" t="s">
        <v>312</v>
      </c>
      <c r="H301" s="113" t="s">
        <v>312</v>
      </c>
      <c r="I301" s="27"/>
    </row>
    <row r="302" spans="2:9" ht="47.25" x14ac:dyDescent="0.25">
      <c r="B302" s="26" t="s">
        <v>787</v>
      </c>
      <c r="C302" s="27" t="s">
        <v>363</v>
      </c>
      <c r="D302" s="28" t="s">
        <v>204</v>
      </c>
      <c r="E302" s="27" t="s">
        <v>312</v>
      </c>
      <c r="F302" s="27" t="s">
        <v>312</v>
      </c>
      <c r="G302" s="27" t="s">
        <v>312</v>
      </c>
      <c r="H302" s="113" t="s">
        <v>312</v>
      </c>
      <c r="I302" s="27"/>
    </row>
    <row r="303" spans="2:9" ht="31.5" x14ac:dyDescent="0.25">
      <c r="B303" s="26" t="s">
        <v>364</v>
      </c>
      <c r="C303" s="27" t="s">
        <v>316</v>
      </c>
      <c r="D303" s="28" t="s">
        <v>204</v>
      </c>
      <c r="E303" s="27" t="s">
        <v>312</v>
      </c>
      <c r="F303" s="27" t="s">
        <v>312</v>
      </c>
      <c r="G303" s="27" t="s">
        <v>312</v>
      </c>
      <c r="H303" s="113" t="s">
        <v>312</v>
      </c>
      <c r="I303" s="27"/>
    </row>
    <row r="304" spans="2:9" ht="31.5" x14ac:dyDescent="0.25">
      <c r="B304" s="26" t="s">
        <v>788</v>
      </c>
      <c r="C304" s="27" t="s">
        <v>365</v>
      </c>
      <c r="D304" s="28" t="s">
        <v>204</v>
      </c>
      <c r="E304" s="111">
        <v>0.24</v>
      </c>
      <c r="F304" s="111">
        <f>0.787+3.034</f>
        <v>3.8209999999999997</v>
      </c>
      <c r="G304" s="27">
        <f>F304-E304</f>
        <v>3.5809999999999995</v>
      </c>
      <c r="H304" s="113">
        <f>G304/E304*100</f>
        <v>1492.0833333333333</v>
      </c>
      <c r="I304" s="27"/>
    </row>
    <row r="305" spans="2:9" ht="31.5" x14ac:dyDescent="0.25">
      <c r="B305" s="26" t="s">
        <v>366</v>
      </c>
      <c r="C305" s="27" t="s">
        <v>316</v>
      </c>
      <c r="D305" s="28" t="s">
        <v>204</v>
      </c>
      <c r="E305" s="27" t="s">
        <v>312</v>
      </c>
      <c r="F305" s="27" t="s">
        <v>312</v>
      </c>
      <c r="G305" s="27" t="s">
        <v>312</v>
      </c>
      <c r="H305" s="113" t="s">
        <v>312</v>
      </c>
      <c r="I305" s="27"/>
    </row>
    <row r="306" spans="2:9" ht="31.5" x14ac:dyDescent="0.25">
      <c r="B306" s="26" t="s">
        <v>1120</v>
      </c>
      <c r="C306" s="27" t="s">
        <v>1121</v>
      </c>
      <c r="D306" s="28" t="s">
        <v>204</v>
      </c>
      <c r="E306" s="27">
        <v>3.28</v>
      </c>
      <c r="F306" s="111">
        <v>0.29899999999999999</v>
      </c>
      <c r="G306" s="27">
        <f>F306-E306</f>
        <v>-2.9809999999999999</v>
      </c>
      <c r="H306" s="113">
        <f>G306/E306*100</f>
        <v>-90.884146341463406</v>
      </c>
      <c r="I306" s="27"/>
    </row>
    <row r="307" spans="2:9" ht="63" x14ac:dyDescent="0.25">
      <c r="B307" s="26" t="s">
        <v>789</v>
      </c>
      <c r="C307" s="27" t="s">
        <v>367</v>
      </c>
      <c r="D307" s="28" t="s">
        <v>16</v>
      </c>
      <c r="E307" s="115">
        <f>E313</f>
        <v>121.31236175964612</v>
      </c>
      <c r="F307" s="115">
        <f>F168/F23*100</f>
        <v>157.87536155666578</v>
      </c>
      <c r="G307" s="27">
        <f t="shared" ref="G307" si="35">E307-F307</f>
        <v>-36.562999797019657</v>
      </c>
      <c r="H307" s="113">
        <f>G307/E307*100</f>
        <v>-30.13954989142923</v>
      </c>
      <c r="I307" s="27"/>
    </row>
    <row r="308" spans="2:9" ht="31.5" x14ac:dyDescent="0.25">
      <c r="B308" s="26" t="s">
        <v>790</v>
      </c>
      <c r="C308" s="27" t="s">
        <v>368</v>
      </c>
      <c r="D308" s="28" t="s">
        <v>16</v>
      </c>
      <c r="E308" s="27" t="s">
        <v>312</v>
      </c>
      <c r="F308" s="27" t="s">
        <v>312</v>
      </c>
      <c r="G308" s="27" t="s">
        <v>312</v>
      </c>
      <c r="H308" s="27" t="s">
        <v>312</v>
      </c>
      <c r="I308" s="27"/>
    </row>
    <row r="309" spans="2:9" ht="47.25" x14ac:dyDescent="0.25">
      <c r="B309" s="26" t="s">
        <v>369</v>
      </c>
      <c r="C309" s="27" t="s">
        <v>370</v>
      </c>
      <c r="D309" s="28" t="s">
        <v>16</v>
      </c>
      <c r="E309" s="27" t="s">
        <v>312</v>
      </c>
      <c r="F309" s="27" t="s">
        <v>312</v>
      </c>
      <c r="G309" s="27" t="s">
        <v>312</v>
      </c>
      <c r="H309" s="27" t="s">
        <v>312</v>
      </c>
      <c r="I309" s="27"/>
    </row>
    <row r="310" spans="2:9" ht="47.25" x14ac:dyDescent="0.25">
      <c r="B310" s="26" t="s">
        <v>371</v>
      </c>
      <c r="C310" s="27" t="s">
        <v>372</v>
      </c>
      <c r="D310" s="28" t="s">
        <v>16</v>
      </c>
      <c r="E310" s="27" t="s">
        <v>312</v>
      </c>
      <c r="F310" s="27" t="s">
        <v>312</v>
      </c>
      <c r="G310" s="27" t="s">
        <v>312</v>
      </c>
      <c r="H310" s="27" t="s">
        <v>312</v>
      </c>
      <c r="I310" s="27"/>
    </row>
    <row r="311" spans="2:9" ht="47.25" x14ac:dyDescent="0.25">
      <c r="B311" s="26" t="s">
        <v>373</v>
      </c>
      <c r="C311" s="27" t="s">
        <v>374</v>
      </c>
      <c r="D311" s="28" t="s">
        <v>16</v>
      </c>
      <c r="E311" s="27" t="s">
        <v>312</v>
      </c>
      <c r="F311" s="27" t="s">
        <v>312</v>
      </c>
      <c r="G311" s="27" t="s">
        <v>312</v>
      </c>
      <c r="H311" s="27" t="s">
        <v>312</v>
      </c>
      <c r="I311" s="27"/>
    </row>
    <row r="312" spans="2:9" ht="31.5" x14ac:dyDescent="0.25">
      <c r="B312" s="26" t="s">
        <v>791</v>
      </c>
      <c r="C312" s="27" t="s">
        <v>375</v>
      </c>
      <c r="D312" s="28" t="s">
        <v>16</v>
      </c>
      <c r="E312" s="27" t="s">
        <v>312</v>
      </c>
      <c r="F312" s="27" t="s">
        <v>312</v>
      </c>
      <c r="G312" s="27" t="s">
        <v>312</v>
      </c>
      <c r="H312" s="27" t="s">
        <v>312</v>
      </c>
      <c r="I312" s="27"/>
    </row>
    <row r="313" spans="2:9" ht="31.5" x14ac:dyDescent="0.25">
      <c r="B313" s="26" t="s">
        <v>792</v>
      </c>
      <c r="C313" s="27" t="s">
        <v>376</v>
      </c>
      <c r="D313" s="28" t="s">
        <v>16</v>
      </c>
      <c r="E313" s="113">
        <f>E168/E23*100</f>
        <v>121.31236175964612</v>
      </c>
      <c r="F313" s="113">
        <f>F174/F29*100</f>
        <v>123.12672341445872</v>
      </c>
      <c r="G313" s="113">
        <f>E313-F313</f>
        <v>-1.8143616548126005</v>
      </c>
      <c r="H313" s="167">
        <f>G313/E313*100</f>
        <v>-1.4956115176517302</v>
      </c>
      <c r="I313" s="27"/>
    </row>
    <row r="314" spans="2:9" ht="31.5" x14ac:dyDescent="0.25">
      <c r="B314" s="26" t="s">
        <v>793</v>
      </c>
      <c r="C314" s="27" t="s">
        <v>377</v>
      </c>
      <c r="D314" s="28" t="s">
        <v>16</v>
      </c>
      <c r="E314" s="27" t="s">
        <v>312</v>
      </c>
      <c r="F314" s="27" t="s">
        <v>312</v>
      </c>
      <c r="G314" s="27" t="s">
        <v>312</v>
      </c>
      <c r="H314" s="27" t="s">
        <v>312</v>
      </c>
      <c r="I314" s="27"/>
    </row>
    <row r="315" spans="2:9" ht="31.5" x14ac:dyDescent="0.25">
      <c r="B315" s="26" t="s">
        <v>794</v>
      </c>
      <c r="C315" s="27" t="s">
        <v>378</v>
      </c>
      <c r="D315" s="28" t="s">
        <v>16</v>
      </c>
      <c r="E315" s="27" t="s">
        <v>312</v>
      </c>
      <c r="F315" s="27" t="s">
        <v>312</v>
      </c>
      <c r="G315" s="27" t="s">
        <v>312</v>
      </c>
      <c r="H315" s="27" t="s">
        <v>312</v>
      </c>
      <c r="I315" s="27"/>
    </row>
    <row r="316" spans="2:9" ht="31.5" x14ac:dyDescent="0.25">
      <c r="B316" s="26" t="s">
        <v>795</v>
      </c>
      <c r="C316" s="27" t="s">
        <v>379</v>
      </c>
      <c r="D316" s="28" t="s">
        <v>16</v>
      </c>
      <c r="E316" s="27" t="s">
        <v>312</v>
      </c>
      <c r="F316" s="27" t="s">
        <v>312</v>
      </c>
      <c r="G316" s="27" t="s">
        <v>312</v>
      </c>
      <c r="H316" s="27" t="s">
        <v>312</v>
      </c>
      <c r="I316" s="27"/>
    </row>
    <row r="317" spans="2:9" ht="47.25" x14ac:dyDescent="0.25">
      <c r="B317" s="26" t="s">
        <v>796</v>
      </c>
      <c r="C317" s="27" t="s">
        <v>380</v>
      </c>
      <c r="D317" s="28" t="s">
        <v>16</v>
      </c>
      <c r="E317" s="27" t="s">
        <v>312</v>
      </c>
      <c r="F317" s="27" t="s">
        <v>312</v>
      </c>
      <c r="G317" s="27" t="s">
        <v>312</v>
      </c>
      <c r="H317" s="27" t="s">
        <v>312</v>
      </c>
      <c r="I317" s="27"/>
    </row>
    <row r="318" spans="2:9" ht="31.5" x14ac:dyDescent="0.25">
      <c r="B318" s="26" t="s">
        <v>381</v>
      </c>
      <c r="C318" s="27" t="s">
        <v>216</v>
      </c>
      <c r="D318" s="28" t="s">
        <v>16</v>
      </c>
      <c r="E318" s="27" t="s">
        <v>312</v>
      </c>
      <c r="F318" s="27" t="s">
        <v>312</v>
      </c>
      <c r="G318" s="27" t="s">
        <v>312</v>
      </c>
      <c r="H318" s="27" t="s">
        <v>312</v>
      </c>
      <c r="I318" s="27"/>
    </row>
    <row r="319" spans="2:9" x14ac:dyDescent="0.25">
      <c r="B319" s="26" t="s">
        <v>382</v>
      </c>
      <c r="C319" s="27" t="s">
        <v>217</v>
      </c>
      <c r="D319" s="28" t="s">
        <v>16</v>
      </c>
      <c r="E319" s="27" t="s">
        <v>312</v>
      </c>
      <c r="F319" s="27" t="s">
        <v>312</v>
      </c>
      <c r="G319" s="27" t="s">
        <v>312</v>
      </c>
      <c r="H319" s="27" t="s">
        <v>312</v>
      </c>
      <c r="I319" s="27"/>
    </row>
    <row r="320" spans="2:9" x14ac:dyDescent="0.25">
      <c r="B320" s="192" t="s">
        <v>383</v>
      </c>
      <c r="C320" s="192"/>
      <c r="D320" s="192"/>
      <c r="E320" s="192"/>
      <c r="F320" s="192"/>
      <c r="G320" s="192"/>
      <c r="H320" s="192"/>
      <c r="I320" s="192"/>
    </row>
    <row r="321" spans="2:9" ht="47.25" x14ac:dyDescent="0.25">
      <c r="B321" s="26" t="s">
        <v>384</v>
      </c>
      <c r="C321" s="27" t="s">
        <v>385</v>
      </c>
      <c r="D321" s="28" t="s">
        <v>312</v>
      </c>
      <c r="E321" s="5" t="s">
        <v>386</v>
      </c>
      <c r="F321" s="5" t="s">
        <v>386</v>
      </c>
      <c r="G321" s="6"/>
      <c r="H321" s="5" t="s">
        <v>386</v>
      </c>
      <c r="I321" s="5" t="s">
        <v>386</v>
      </c>
    </row>
    <row r="322" spans="2:9" x14ac:dyDescent="0.25">
      <c r="B322" s="26" t="s">
        <v>797</v>
      </c>
      <c r="C322" s="27" t="s">
        <v>387</v>
      </c>
      <c r="D322" s="28" t="s">
        <v>43</v>
      </c>
      <c r="E322" s="6" t="s">
        <v>312</v>
      </c>
      <c r="F322" s="6" t="s">
        <v>312</v>
      </c>
      <c r="G322" s="6" t="s">
        <v>312</v>
      </c>
      <c r="H322" s="6" t="s">
        <v>312</v>
      </c>
      <c r="I322" s="6"/>
    </row>
    <row r="323" spans="2:9" x14ac:dyDescent="0.25">
      <c r="B323" s="26" t="s">
        <v>798</v>
      </c>
      <c r="C323" s="27" t="s">
        <v>388</v>
      </c>
      <c r="D323" s="28" t="s">
        <v>389</v>
      </c>
      <c r="E323" s="6" t="s">
        <v>312</v>
      </c>
      <c r="F323" s="6" t="s">
        <v>312</v>
      </c>
      <c r="G323" s="6" t="s">
        <v>312</v>
      </c>
      <c r="H323" s="6" t="s">
        <v>312</v>
      </c>
      <c r="I323" s="6"/>
    </row>
    <row r="324" spans="2:9" x14ac:dyDescent="0.25">
      <c r="B324" s="26" t="s">
        <v>799</v>
      </c>
      <c r="C324" s="27" t="s">
        <v>390</v>
      </c>
      <c r="D324" s="28" t="s">
        <v>43</v>
      </c>
      <c r="E324" s="6" t="s">
        <v>312</v>
      </c>
      <c r="F324" s="6" t="s">
        <v>312</v>
      </c>
      <c r="G324" s="6" t="s">
        <v>312</v>
      </c>
      <c r="H324" s="6" t="s">
        <v>312</v>
      </c>
      <c r="I324" s="6"/>
    </row>
    <row r="325" spans="2:9" x14ac:dyDescent="0.25">
      <c r="B325" s="26" t="s">
        <v>800</v>
      </c>
      <c r="C325" s="27" t="s">
        <v>391</v>
      </c>
      <c r="D325" s="28" t="s">
        <v>389</v>
      </c>
      <c r="E325" s="6" t="s">
        <v>312</v>
      </c>
      <c r="F325" s="6" t="s">
        <v>312</v>
      </c>
      <c r="G325" s="6" t="s">
        <v>312</v>
      </c>
      <c r="H325" s="6" t="s">
        <v>312</v>
      </c>
      <c r="I325" s="6"/>
    </row>
    <row r="326" spans="2:9" ht="31.5" x14ac:dyDescent="0.25">
      <c r="B326" s="26" t="s">
        <v>801</v>
      </c>
      <c r="C326" s="27" t="s">
        <v>392</v>
      </c>
      <c r="D326" s="28" t="s">
        <v>393</v>
      </c>
      <c r="E326" s="6" t="s">
        <v>312</v>
      </c>
      <c r="F326" s="6" t="s">
        <v>312</v>
      </c>
      <c r="G326" s="6" t="s">
        <v>312</v>
      </c>
      <c r="H326" s="6" t="s">
        <v>312</v>
      </c>
      <c r="I326" s="6"/>
    </row>
    <row r="327" spans="2:9" ht="31.5" x14ac:dyDescent="0.25">
      <c r="B327" s="26" t="s">
        <v>802</v>
      </c>
      <c r="C327" s="27" t="s">
        <v>394</v>
      </c>
      <c r="D327" s="28" t="s">
        <v>312</v>
      </c>
      <c r="E327" s="5" t="s">
        <v>386</v>
      </c>
      <c r="F327" s="5" t="s">
        <v>386</v>
      </c>
      <c r="G327" s="6"/>
      <c r="H327" s="5" t="s">
        <v>386</v>
      </c>
      <c r="I327" s="5" t="s">
        <v>386</v>
      </c>
    </row>
    <row r="328" spans="2:9" x14ac:dyDescent="0.25">
      <c r="B328" s="26" t="s">
        <v>803</v>
      </c>
      <c r="C328" s="27" t="s">
        <v>395</v>
      </c>
      <c r="D328" s="28" t="s">
        <v>393</v>
      </c>
      <c r="E328" s="6" t="s">
        <v>312</v>
      </c>
      <c r="F328" s="6" t="s">
        <v>312</v>
      </c>
      <c r="G328" s="6" t="s">
        <v>312</v>
      </c>
      <c r="H328" s="6" t="s">
        <v>312</v>
      </c>
      <c r="I328" s="6"/>
    </row>
    <row r="329" spans="2:9" x14ac:dyDescent="0.25">
      <c r="B329" s="26" t="s">
        <v>804</v>
      </c>
      <c r="C329" s="27" t="s">
        <v>396</v>
      </c>
      <c r="D329" s="28" t="s">
        <v>397</v>
      </c>
      <c r="E329" s="6" t="s">
        <v>312</v>
      </c>
      <c r="F329" s="6" t="s">
        <v>312</v>
      </c>
      <c r="G329" s="6" t="s">
        <v>312</v>
      </c>
      <c r="H329" s="6" t="s">
        <v>312</v>
      </c>
      <c r="I329" s="6"/>
    </row>
    <row r="330" spans="2:9" ht="31.5" x14ac:dyDescent="0.25">
      <c r="B330" s="26" t="s">
        <v>805</v>
      </c>
      <c r="C330" s="27" t="s">
        <v>398</v>
      </c>
      <c r="D330" s="28" t="s">
        <v>312</v>
      </c>
      <c r="E330" s="5" t="s">
        <v>386</v>
      </c>
      <c r="F330" s="5" t="s">
        <v>386</v>
      </c>
      <c r="G330" s="6"/>
      <c r="H330" s="5" t="s">
        <v>386</v>
      </c>
      <c r="I330" s="5" t="s">
        <v>386</v>
      </c>
    </row>
    <row r="331" spans="2:9" x14ac:dyDescent="0.25">
      <c r="B331" s="26" t="s">
        <v>806</v>
      </c>
      <c r="C331" s="27" t="s">
        <v>395</v>
      </c>
      <c r="D331" s="28" t="s">
        <v>393</v>
      </c>
      <c r="E331" s="6" t="s">
        <v>312</v>
      </c>
      <c r="F331" s="6" t="s">
        <v>312</v>
      </c>
      <c r="G331" s="6" t="s">
        <v>312</v>
      </c>
      <c r="H331" s="6" t="s">
        <v>312</v>
      </c>
      <c r="I331" s="6"/>
    </row>
    <row r="332" spans="2:9" x14ac:dyDescent="0.25">
      <c r="B332" s="26" t="s">
        <v>807</v>
      </c>
      <c r="C332" s="27" t="s">
        <v>399</v>
      </c>
      <c r="D332" s="28" t="s">
        <v>43</v>
      </c>
      <c r="E332" s="6" t="s">
        <v>312</v>
      </c>
      <c r="F332" s="6" t="s">
        <v>312</v>
      </c>
      <c r="G332" s="6" t="s">
        <v>312</v>
      </c>
      <c r="H332" s="6" t="s">
        <v>312</v>
      </c>
      <c r="I332" s="6"/>
    </row>
    <row r="333" spans="2:9" x14ac:dyDescent="0.25">
      <c r="B333" s="26" t="s">
        <v>808</v>
      </c>
      <c r="C333" s="27" t="s">
        <v>396</v>
      </c>
      <c r="D333" s="28" t="s">
        <v>397</v>
      </c>
      <c r="E333" s="6" t="s">
        <v>312</v>
      </c>
      <c r="F333" s="6" t="s">
        <v>312</v>
      </c>
      <c r="G333" s="6" t="s">
        <v>312</v>
      </c>
      <c r="H333" s="6" t="s">
        <v>312</v>
      </c>
      <c r="I333" s="6"/>
    </row>
    <row r="334" spans="2:9" ht="31.5" x14ac:dyDescent="0.25">
      <c r="B334" s="26" t="s">
        <v>809</v>
      </c>
      <c r="C334" s="27" t="s">
        <v>400</v>
      </c>
      <c r="D334" s="28" t="s">
        <v>312</v>
      </c>
      <c r="E334" s="5" t="s">
        <v>386</v>
      </c>
      <c r="F334" s="5" t="s">
        <v>386</v>
      </c>
      <c r="G334" s="6"/>
      <c r="H334" s="5" t="s">
        <v>386</v>
      </c>
      <c r="I334" s="5" t="s">
        <v>386</v>
      </c>
    </row>
    <row r="335" spans="2:9" x14ac:dyDescent="0.25">
      <c r="B335" s="26" t="s">
        <v>810</v>
      </c>
      <c r="C335" s="27" t="s">
        <v>395</v>
      </c>
      <c r="D335" s="28" t="s">
        <v>393</v>
      </c>
      <c r="E335" s="6" t="s">
        <v>312</v>
      </c>
      <c r="F335" s="6" t="s">
        <v>312</v>
      </c>
      <c r="G335" s="6" t="s">
        <v>312</v>
      </c>
      <c r="H335" s="6" t="s">
        <v>312</v>
      </c>
      <c r="I335" s="6"/>
    </row>
    <row r="336" spans="2:9" x14ac:dyDescent="0.25">
      <c r="B336" s="26" t="s">
        <v>811</v>
      </c>
      <c r="C336" s="27" t="s">
        <v>396</v>
      </c>
      <c r="D336" s="28" t="s">
        <v>397</v>
      </c>
      <c r="E336" s="6" t="s">
        <v>312</v>
      </c>
      <c r="F336" s="6" t="s">
        <v>312</v>
      </c>
      <c r="G336" s="6" t="s">
        <v>312</v>
      </c>
      <c r="H336" s="6" t="s">
        <v>312</v>
      </c>
      <c r="I336" s="6"/>
    </row>
    <row r="337" spans="2:9" ht="31.5" x14ac:dyDescent="0.25">
      <c r="B337" s="26" t="s">
        <v>812</v>
      </c>
      <c r="C337" s="27" t="s">
        <v>401</v>
      </c>
      <c r="D337" s="28" t="s">
        <v>312</v>
      </c>
      <c r="E337" s="5" t="s">
        <v>386</v>
      </c>
      <c r="F337" s="5" t="s">
        <v>386</v>
      </c>
      <c r="G337" s="6"/>
      <c r="H337" s="5" t="s">
        <v>386</v>
      </c>
      <c r="I337" s="5" t="s">
        <v>386</v>
      </c>
    </row>
    <row r="338" spans="2:9" x14ac:dyDescent="0.25">
      <c r="B338" s="26" t="s">
        <v>813</v>
      </c>
      <c r="C338" s="27" t="s">
        <v>395</v>
      </c>
      <c r="D338" s="28" t="s">
        <v>393</v>
      </c>
      <c r="E338" s="6" t="s">
        <v>312</v>
      </c>
      <c r="F338" s="6" t="s">
        <v>312</v>
      </c>
      <c r="G338" s="6" t="s">
        <v>312</v>
      </c>
      <c r="H338" s="6" t="s">
        <v>312</v>
      </c>
      <c r="I338" s="6"/>
    </row>
    <row r="339" spans="2:9" x14ac:dyDescent="0.25">
      <c r="B339" s="26" t="s">
        <v>814</v>
      </c>
      <c r="C339" s="27" t="s">
        <v>399</v>
      </c>
      <c r="D339" s="28" t="s">
        <v>43</v>
      </c>
      <c r="E339" s="6" t="s">
        <v>312</v>
      </c>
      <c r="F339" s="6" t="s">
        <v>312</v>
      </c>
      <c r="G339" s="6" t="s">
        <v>312</v>
      </c>
      <c r="H339" s="6" t="s">
        <v>312</v>
      </c>
      <c r="I339" s="6"/>
    </row>
    <row r="340" spans="2:9" x14ac:dyDescent="0.25">
      <c r="B340" s="26" t="s">
        <v>815</v>
      </c>
      <c r="C340" s="27" t="s">
        <v>396</v>
      </c>
      <c r="D340" s="28" t="s">
        <v>397</v>
      </c>
      <c r="E340" s="6" t="s">
        <v>312</v>
      </c>
      <c r="F340" s="6" t="s">
        <v>312</v>
      </c>
      <c r="G340" s="6" t="s">
        <v>312</v>
      </c>
      <c r="H340" s="6" t="s">
        <v>312</v>
      </c>
      <c r="I340" s="6"/>
    </row>
    <row r="341" spans="2:9" ht="31.5" x14ac:dyDescent="0.25">
      <c r="B341" s="26" t="s">
        <v>402</v>
      </c>
      <c r="C341" s="27" t="s">
        <v>403</v>
      </c>
      <c r="D341" s="28" t="s">
        <v>312</v>
      </c>
      <c r="E341" s="5" t="s">
        <v>386</v>
      </c>
      <c r="F341" s="5" t="s">
        <v>386</v>
      </c>
      <c r="G341" s="6"/>
      <c r="H341" s="5" t="s">
        <v>386</v>
      </c>
      <c r="I341" s="5" t="s">
        <v>386</v>
      </c>
    </row>
    <row r="342" spans="2:9" ht="31.5" x14ac:dyDescent="0.25">
      <c r="B342" s="26" t="s">
        <v>816</v>
      </c>
      <c r="C342" s="27" t="s">
        <v>404</v>
      </c>
      <c r="D342" s="28" t="s">
        <v>393</v>
      </c>
      <c r="E342" s="108">
        <v>30.06</v>
      </c>
      <c r="F342" s="108">
        <v>30.726951</v>
      </c>
      <c r="G342" s="108">
        <f>F342-E342</f>
        <v>0.66695100000000096</v>
      </c>
      <c r="H342" s="159">
        <f>G342/E342</f>
        <v>2.2187325349301429E-2</v>
      </c>
      <c r="I342" s="6"/>
    </row>
    <row r="343" spans="2:9" s="119" customFormat="1" ht="47.25" x14ac:dyDescent="0.25">
      <c r="B343" s="116" t="s">
        <v>817</v>
      </c>
      <c r="C343" s="117" t="s">
        <v>405</v>
      </c>
      <c r="D343" s="118" t="s">
        <v>393</v>
      </c>
      <c r="E343" s="157"/>
      <c r="F343" s="157"/>
      <c r="G343" s="157"/>
      <c r="H343" s="158"/>
      <c r="I343" s="158"/>
    </row>
    <row r="344" spans="2:9" x14ac:dyDescent="0.25">
      <c r="B344" s="26" t="s">
        <v>406</v>
      </c>
      <c r="C344" s="27" t="s">
        <v>407</v>
      </c>
      <c r="D344" s="28" t="s">
        <v>393</v>
      </c>
      <c r="E344" s="6"/>
      <c r="F344" s="108"/>
      <c r="G344" s="108"/>
      <c r="H344" s="6"/>
      <c r="I344" s="6"/>
    </row>
    <row r="345" spans="2:9" ht="47.25" x14ac:dyDescent="0.25">
      <c r="B345" s="26" t="s">
        <v>408</v>
      </c>
      <c r="C345" s="27" t="s">
        <v>409</v>
      </c>
      <c r="D345" s="28" t="s">
        <v>393</v>
      </c>
      <c r="E345" s="6"/>
      <c r="F345" s="108"/>
      <c r="G345" s="108"/>
      <c r="H345" s="6"/>
      <c r="I345" s="6"/>
    </row>
    <row r="346" spans="2:9" ht="31.5" x14ac:dyDescent="0.25">
      <c r="B346" s="26" t="s">
        <v>818</v>
      </c>
      <c r="C346" s="27" t="s">
        <v>410</v>
      </c>
      <c r="D346" s="28" t="s">
        <v>393</v>
      </c>
      <c r="E346" s="6">
        <v>2.448</v>
      </c>
      <c r="F346" s="108">
        <v>1.1771720000000001</v>
      </c>
      <c r="G346" s="108">
        <f t="shared" ref="G346:G352" si="36">F346-E346</f>
        <v>-1.2708279999999998</v>
      </c>
      <c r="H346" s="159">
        <f t="shared" ref="H346:H347" si="37">G346/E346</f>
        <v>-0.51912908496732024</v>
      </c>
      <c r="I346" s="6"/>
    </row>
    <row r="347" spans="2:9" ht="31.5" x14ac:dyDescent="0.25">
      <c r="B347" s="26" t="s">
        <v>819</v>
      </c>
      <c r="C347" s="112" t="s">
        <v>1143</v>
      </c>
      <c r="D347" s="28" t="s">
        <v>43</v>
      </c>
      <c r="E347" s="6">
        <v>25.01</v>
      </c>
      <c r="F347" s="6">
        <v>27.46</v>
      </c>
      <c r="G347" s="6">
        <f t="shared" si="36"/>
        <v>2.4499999999999993</v>
      </c>
      <c r="H347" s="159">
        <f t="shared" si="37"/>
        <v>9.7960815673730467E-2</v>
      </c>
      <c r="I347" s="6"/>
    </row>
    <row r="348" spans="2:9" s="120" customFormat="1" ht="47.25" x14ac:dyDescent="0.25">
      <c r="B348" s="26" t="s">
        <v>820</v>
      </c>
      <c r="C348" s="27" t="s">
        <v>411</v>
      </c>
      <c r="D348" s="28" t="s">
        <v>43</v>
      </c>
      <c r="E348" s="6"/>
      <c r="F348" s="6"/>
      <c r="G348" s="6"/>
      <c r="H348" s="6"/>
      <c r="I348" s="6"/>
    </row>
    <row r="349" spans="2:9" x14ac:dyDescent="0.25">
      <c r="B349" s="26" t="s">
        <v>412</v>
      </c>
      <c r="C349" s="27" t="s">
        <v>407</v>
      </c>
      <c r="D349" s="28" t="s">
        <v>43</v>
      </c>
      <c r="E349" s="6"/>
      <c r="F349" s="6"/>
      <c r="G349" s="6"/>
      <c r="H349" s="6"/>
      <c r="I349" s="6"/>
    </row>
    <row r="350" spans="2:9" ht="47.25" x14ac:dyDescent="0.25">
      <c r="B350" s="26" t="s">
        <v>413</v>
      </c>
      <c r="C350" s="27" t="s">
        <v>409</v>
      </c>
      <c r="D350" s="28" t="s">
        <v>43</v>
      </c>
      <c r="E350" s="108"/>
      <c r="F350" s="6"/>
      <c r="G350" s="6"/>
      <c r="H350" s="6"/>
      <c r="I350" s="6"/>
    </row>
    <row r="351" spans="2:9" ht="47.25" x14ac:dyDescent="0.25">
      <c r="B351" s="26" t="s">
        <v>821</v>
      </c>
      <c r="C351" s="27" t="s">
        <v>414</v>
      </c>
      <c r="D351" s="28" t="s">
        <v>415</v>
      </c>
      <c r="E351" s="6">
        <v>2650.18795</v>
      </c>
      <c r="F351" s="6">
        <f>2710.972+((0.44+0.26)*2.7)</f>
        <v>2712.8620000000001</v>
      </c>
      <c r="G351" s="6">
        <f t="shared" si="36"/>
        <v>62.674050000000079</v>
      </c>
      <c r="H351" s="159">
        <f t="shared" ref="H351:H352" si="38">G351/E351</f>
        <v>2.3648907618042742E-2</v>
      </c>
      <c r="I351" s="6"/>
    </row>
    <row r="352" spans="2:9" ht="63" x14ac:dyDescent="0.25">
      <c r="B352" s="26" t="s">
        <v>822</v>
      </c>
      <c r="C352" s="27" t="s">
        <v>416</v>
      </c>
      <c r="D352" s="28" t="s">
        <v>204</v>
      </c>
      <c r="E352" s="108">
        <v>28.866</v>
      </c>
      <c r="F352" s="108">
        <v>35.238999999999997</v>
      </c>
      <c r="G352" s="6">
        <f t="shared" si="36"/>
        <v>6.3729999999999976</v>
      </c>
      <c r="H352" s="159">
        <f t="shared" si="38"/>
        <v>0.22077877087230643</v>
      </c>
      <c r="I352" s="6"/>
    </row>
    <row r="353" spans="2:9" x14ac:dyDescent="0.25">
      <c r="B353" s="26" t="s">
        <v>417</v>
      </c>
      <c r="C353" s="27" t="s">
        <v>418</v>
      </c>
      <c r="D353" s="28" t="s">
        <v>312</v>
      </c>
      <c r="E353" s="5" t="s">
        <v>386</v>
      </c>
      <c r="F353" s="5" t="s">
        <v>386</v>
      </c>
      <c r="G353" s="6"/>
      <c r="H353" s="5" t="s">
        <v>386</v>
      </c>
      <c r="I353" s="5" t="s">
        <v>386</v>
      </c>
    </row>
    <row r="354" spans="2:9" ht="31.5" x14ac:dyDescent="0.25">
      <c r="B354" s="26" t="s">
        <v>823</v>
      </c>
      <c r="C354" s="27" t="s">
        <v>419</v>
      </c>
      <c r="D354" s="28" t="s">
        <v>393</v>
      </c>
      <c r="E354" s="6" t="s">
        <v>312</v>
      </c>
      <c r="F354" s="6" t="s">
        <v>312</v>
      </c>
      <c r="G354" s="6" t="s">
        <v>312</v>
      </c>
      <c r="H354" s="6" t="s">
        <v>312</v>
      </c>
      <c r="I354" s="6"/>
    </row>
    <row r="355" spans="2:9" x14ac:dyDescent="0.25">
      <c r="B355" s="26" t="s">
        <v>824</v>
      </c>
      <c r="C355" s="27" t="s">
        <v>420</v>
      </c>
      <c r="D355" s="28" t="s">
        <v>389</v>
      </c>
      <c r="E355" s="6" t="s">
        <v>312</v>
      </c>
      <c r="F355" s="6" t="s">
        <v>312</v>
      </c>
      <c r="G355" s="6" t="s">
        <v>312</v>
      </c>
      <c r="H355" s="6" t="s">
        <v>312</v>
      </c>
      <c r="I355" s="6"/>
    </row>
    <row r="356" spans="2:9" ht="78.75" x14ac:dyDescent="0.25">
      <c r="B356" s="26" t="s">
        <v>825</v>
      </c>
      <c r="C356" s="27" t="s">
        <v>421</v>
      </c>
      <c r="D356" s="28" t="s">
        <v>204</v>
      </c>
      <c r="E356" s="6" t="s">
        <v>312</v>
      </c>
      <c r="F356" s="6" t="s">
        <v>312</v>
      </c>
      <c r="G356" s="6" t="s">
        <v>312</v>
      </c>
      <c r="H356" s="6" t="s">
        <v>312</v>
      </c>
      <c r="I356" s="6"/>
    </row>
    <row r="357" spans="2:9" ht="63" x14ac:dyDescent="0.25">
      <c r="B357" s="26" t="s">
        <v>826</v>
      </c>
      <c r="C357" s="27" t="s">
        <v>422</v>
      </c>
      <c r="D357" s="28" t="s">
        <v>204</v>
      </c>
      <c r="E357" s="6" t="s">
        <v>312</v>
      </c>
      <c r="F357" s="6" t="s">
        <v>312</v>
      </c>
      <c r="G357" s="6" t="s">
        <v>312</v>
      </c>
      <c r="H357" s="6" t="s">
        <v>312</v>
      </c>
      <c r="I357" s="6"/>
    </row>
    <row r="358" spans="2:9" ht="31.5" x14ac:dyDescent="0.25">
      <c r="B358" s="26" t="s">
        <v>423</v>
      </c>
      <c r="C358" s="27" t="s">
        <v>424</v>
      </c>
      <c r="D358" s="28" t="s">
        <v>312</v>
      </c>
      <c r="E358" s="5" t="s">
        <v>386</v>
      </c>
      <c r="F358" s="5" t="s">
        <v>386</v>
      </c>
      <c r="G358" s="6"/>
      <c r="H358" s="5" t="s">
        <v>386</v>
      </c>
      <c r="I358" s="5" t="s">
        <v>386</v>
      </c>
    </row>
    <row r="359" spans="2:9" ht="47.25" x14ac:dyDescent="0.25">
      <c r="B359" s="26" t="s">
        <v>827</v>
      </c>
      <c r="C359" s="27" t="s">
        <v>425</v>
      </c>
      <c r="D359" s="28" t="s">
        <v>43</v>
      </c>
      <c r="E359" s="6" t="s">
        <v>312</v>
      </c>
      <c r="F359" s="6" t="s">
        <v>312</v>
      </c>
      <c r="G359" s="6" t="s">
        <v>312</v>
      </c>
      <c r="H359" s="6" t="s">
        <v>312</v>
      </c>
      <c r="I359" s="6"/>
    </row>
    <row r="360" spans="2:9" ht="94.5" x14ac:dyDescent="0.25">
      <c r="B360" s="26" t="s">
        <v>828</v>
      </c>
      <c r="C360" s="27" t="s">
        <v>426</v>
      </c>
      <c r="D360" s="28" t="s">
        <v>43</v>
      </c>
      <c r="E360" s="6" t="s">
        <v>312</v>
      </c>
      <c r="F360" s="6" t="s">
        <v>312</v>
      </c>
      <c r="G360" s="6" t="s">
        <v>312</v>
      </c>
      <c r="H360" s="6" t="s">
        <v>312</v>
      </c>
      <c r="I360" s="6"/>
    </row>
    <row r="361" spans="2:9" ht="94.5" x14ac:dyDescent="0.25">
      <c r="B361" s="26" t="s">
        <v>829</v>
      </c>
      <c r="C361" s="27" t="s">
        <v>427</v>
      </c>
      <c r="D361" s="28" t="s">
        <v>43</v>
      </c>
      <c r="E361" s="6" t="s">
        <v>312</v>
      </c>
      <c r="F361" s="6" t="s">
        <v>312</v>
      </c>
      <c r="G361" s="6" t="s">
        <v>312</v>
      </c>
      <c r="H361" s="6" t="s">
        <v>312</v>
      </c>
      <c r="I361" s="6"/>
    </row>
    <row r="362" spans="2:9" ht="47.25" x14ac:dyDescent="0.25">
      <c r="B362" s="26" t="s">
        <v>830</v>
      </c>
      <c r="C362" s="27" t="s">
        <v>428</v>
      </c>
      <c r="D362" s="28" t="s">
        <v>43</v>
      </c>
      <c r="E362" s="6" t="s">
        <v>312</v>
      </c>
      <c r="F362" s="6" t="s">
        <v>312</v>
      </c>
      <c r="G362" s="6" t="s">
        <v>312</v>
      </c>
      <c r="H362" s="6" t="s">
        <v>312</v>
      </c>
      <c r="I362" s="6"/>
    </row>
    <row r="363" spans="2:9" ht="47.25" x14ac:dyDescent="0.25">
      <c r="B363" s="26" t="s">
        <v>831</v>
      </c>
      <c r="C363" s="27" t="s">
        <v>429</v>
      </c>
      <c r="D363" s="28" t="s">
        <v>393</v>
      </c>
      <c r="E363" s="6" t="s">
        <v>312</v>
      </c>
      <c r="F363" s="6" t="s">
        <v>312</v>
      </c>
      <c r="G363" s="6" t="s">
        <v>312</v>
      </c>
      <c r="H363" s="6" t="s">
        <v>312</v>
      </c>
      <c r="I363" s="6"/>
    </row>
    <row r="364" spans="2:9" ht="63" x14ac:dyDescent="0.25">
      <c r="B364" s="26" t="s">
        <v>832</v>
      </c>
      <c r="C364" s="27" t="s">
        <v>430</v>
      </c>
      <c r="D364" s="28" t="s">
        <v>393</v>
      </c>
      <c r="E364" s="6" t="s">
        <v>312</v>
      </c>
      <c r="F364" s="6" t="s">
        <v>312</v>
      </c>
      <c r="G364" s="6" t="s">
        <v>312</v>
      </c>
      <c r="H364" s="6" t="s">
        <v>312</v>
      </c>
      <c r="I364" s="6"/>
    </row>
    <row r="365" spans="2:9" ht="31.5" x14ac:dyDescent="0.25">
      <c r="B365" s="26" t="s">
        <v>833</v>
      </c>
      <c r="C365" s="27" t="s">
        <v>431</v>
      </c>
      <c r="D365" s="28" t="s">
        <v>393</v>
      </c>
      <c r="E365" s="6" t="s">
        <v>312</v>
      </c>
      <c r="F365" s="6" t="s">
        <v>312</v>
      </c>
      <c r="G365" s="6" t="s">
        <v>312</v>
      </c>
      <c r="H365" s="6" t="s">
        <v>312</v>
      </c>
      <c r="I365" s="6"/>
    </row>
    <row r="366" spans="2:9" ht="63" x14ac:dyDescent="0.25">
      <c r="B366" s="26" t="s">
        <v>834</v>
      </c>
      <c r="C366" s="27" t="s">
        <v>432</v>
      </c>
      <c r="D366" s="28" t="s">
        <v>204</v>
      </c>
      <c r="E366" s="6" t="s">
        <v>312</v>
      </c>
      <c r="F366" s="6" t="s">
        <v>312</v>
      </c>
      <c r="G366" s="6" t="s">
        <v>312</v>
      </c>
      <c r="H366" s="6" t="s">
        <v>312</v>
      </c>
      <c r="I366" s="6"/>
    </row>
    <row r="367" spans="2:9" ht="31.5" x14ac:dyDescent="0.25">
      <c r="B367" s="26" t="s">
        <v>835</v>
      </c>
      <c r="C367" s="27" t="s">
        <v>216</v>
      </c>
      <c r="D367" s="28" t="s">
        <v>204</v>
      </c>
      <c r="E367" s="6" t="s">
        <v>312</v>
      </c>
      <c r="F367" s="6" t="s">
        <v>312</v>
      </c>
      <c r="G367" s="6" t="s">
        <v>312</v>
      </c>
      <c r="H367" s="6" t="s">
        <v>312</v>
      </c>
      <c r="I367" s="6"/>
    </row>
    <row r="368" spans="2:9" ht="31.5" x14ac:dyDescent="0.25">
      <c r="B368" s="26" t="s">
        <v>836</v>
      </c>
      <c r="C368" s="27" t="s">
        <v>217</v>
      </c>
      <c r="D368" s="28" t="s">
        <v>204</v>
      </c>
      <c r="E368" s="6" t="s">
        <v>312</v>
      </c>
      <c r="F368" s="6" t="s">
        <v>312</v>
      </c>
      <c r="G368" s="6" t="s">
        <v>312</v>
      </c>
      <c r="H368" s="6" t="s">
        <v>312</v>
      </c>
      <c r="I368" s="6"/>
    </row>
    <row r="369" spans="2:9" x14ac:dyDescent="0.25">
      <c r="B369" s="26" t="s">
        <v>433</v>
      </c>
      <c r="C369" s="27" t="s">
        <v>434</v>
      </c>
      <c r="D369" s="28" t="s">
        <v>435</v>
      </c>
      <c r="E369" s="6">
        <v>60.5</v>
      </c>
      <c r="F369" s="6">
        <v>53</v>
      </c>
      <c r="G369" s="6">
        <f>F369-E369</f>
        <v>-7.5</v>
      </c>
      <c r="H369" s="159">
        <f t="shared" ref="H369" si="39">G369/E369</f>
        <v>-0.12396694214876033</v>
      </c>
      <c r="I369" s="6"/>
    </row>
    <row r="370" spans="2:9" ht="28.15" customHeight="1" x14ac:dyDescent="0.25">
      <c r="B370" s="192" t="s">
        <v>436</v>
      </c>
      <c r="C370" s="192"/>
      <c r="D370" s="192"/>
      <c r="E370" s="192"/>
      <c r="F370" s="192"/>
      <c r="G370" s="192"/>
      <c r="H370" s="192"/>
      <c r="I370" s="192"/>
    </row>
    <row r="371" spans="2:9" ht="66" customHeight="1" x14ac:dyDescent="0.25">
      <c r="B371" s="192" t="s">
        <v>194</v>
      </c>
      <c r="C371" s="192" t="s">
        <v>195</v>
      </c>
      <c r="D371" s="192" t="s">
        <v>196</v>
      </c>
      <c r="E371" s="192" t="s">
        <v>197</v>
      </c>
      <c r="F371" s="192"/>
      <c r="G371" s="192" t="s">
        <v>198</v>
      </c>
      <c r="H371" s="192"/>
      <c r="I371" s="192" t="s">
        <v>6</v>
      </c>
    </row>
    <row r="372" spans="2:9" ht="47.25" x14ac:dyDescent="0.25">
      <c r="B372" s="192"/>
      <c r="C372" s="192"/>
      <c r="D372" s="192"/>
      <c r="E372" s="28" t="s">
        <v>7</v>
      </c>
      <c r="F372" s="28" t="s">
        <v>8</v>
      </c>
      <c r="G372" s="28" t="s">
        <v>199</v>
      </c>
      <c r="H372" s="28" t="s">
        <v>200</v>
      </c>
      <c r="I372" s="192"/>
    </row>
    <row r="373" spans="2:9" x14ac:dyDescent="0.25">
      <c r="B373" s="28">
        <v>1</v>
      </c>
      <c r="C373" s="27">
        <v>2</v>
      </c>
      <c r="D373" s="28">
        <v>3</v>
      </c>
      <c r="E373" s="28">
        <v>4</v>
      </c>
      <c r="F373" s="28">
        <v>5</v>
      </c>
      <c r="G373" s="28">
        <v>6</v>
      </c>
      <c r="H373" s="28">
        <v>7</v>
      </c>
      <c r="I373" s="28">
        <v>8</v>
      </c>
    </row>
    <row r="374" spans="2:9" ht="94.9" customHeight="1" x14ac:dyDescent="0.25">
      <c r="B374" s="194" t="s">
        <v>437</v>
      </c>
      <c r="C374" s="194"/>
      <c r="D374" s="28" t="s">
        <v>204</v>
      </c>
      <c r="E374" s="160">
        <f>E375</f>
        <v>2.3220000000000001</v>
      </c>
      <c r="F374" s="160">
        <f>F375</f>
        <v>2.3199999999999998</v>
      </c>
      <c r="G374" s="160">
        <f>G375</f>
        <v>2.0000000000002238E-3</v>
      </c>
      <c r="H374" s="161">
        <f>H375</f>
        <v>8.6132644272188794E-2</v>
      </c>
      <c r="I374" s="162"/>
    </row>
    <row r="375" spans="2:9" ht="31.5" x14ac:dyDescent="0.25">
      <c r="B375" s="28" t="s">
        <v>202</v>
      </c>
      <c r="C375" s="27" t="s">
        <v>438</v>
      </c>
      <c r="D375" s="28" t="s">
        <v>204</v>
      </c>
      <c r="E375" s="160">
        <f>E401</f>
        <v>2.3220000000000001</v>
      </c>
      <c r="F375" s="160">
        <f>F401</f>
        <v>2.3199999999999998</v>
      </c>
      <c r="G375" s="160">
        <f>G401</f>
        <v>2.0000000000002238E-3</v>
      </c>
      <c r="H375" s="161">
        <f>H401</f>
        <v>8.6132644272188794E-2</v>
      </c>
      <c r="I375" s="162"/>
    </row>
    <row r="376" spans="2:9" ht="31.5" x14ac:dyDescent="0.25">
      <c r="B376" s="26" t="s">
        <v>669</v>
      </c>
      <c r="C376" s="27" t="s">
        <v>439</v>
      </c>
      <c r="D376" s="28" t="s">
        <v>204</v>
      </c>
      <c r="E376" s="162" t="s">
        <v>312</v>
      </c>
      <c r="F376" s="162" t="s">
        <v>312</v>
      </c>
      <c r="G376" s="162" t="s">
        <v>312</v>
      </c>
      <c r="H376" s="162" t="s">
        <v>312</v>
      </c>
      <c r="I376" s="162"/>
    </row>
    <row r="377" spans="2:9" ht="47.25" x14ac:dyDescent="0.25">
      <c r="B377" s="26" t="s">
        <v>670</v>
      </c>
      <c r="C377" s="27" t="s">
        <v>440</v>
      </c>
      <c r="D377" s="28" t="s">
        <v>204</v>
      </c>
      <c r="E377" s="162" t="s">
        <v>312</v>
      </c>
      <c r="F377" s="162" t="s">
        <v>312</v>
      </c>
      <c r="G377" s="162" t="s">
        <v>312</v>
      </c>
      <c r="H377" s="162" t="s">
        <v>312</v>
      </c>
      <c r="I377" s="162"/>
    </row>
    <row r="378" spans="2:9" ht="31.5" x14ac:dyDescent="0.25">
      <c r="B378" s="26" t="s">
        <v>441</v>
      </c>
      <c r="C378" s="27" t="s">
        <v>442</v>
      </c>
      <c r="D378" s="28" t="s">
        <v>204</v>
      </c>
      <c r="E378" s="162" t="s">
        <v>312</v>
      </c>
      <c r="F378" s="162" t="s">
        <v>312</v>
      </c>
      <c r="G378" s="162" t="s">
        <v>312</v>
      </c>
      <c r="H378" s="162" t="s">
        <v>312</v>
      </c>
      <c r="I378" s="162"/>
    </row>
    <row r="379" spans="2:9" ht="47.25" x14ac:dyDescent="0.25">
      <c r="B379" s="26" t="s">
        <v>443</v>
      </c>
      <c r="C379" s="27" t="s">
        <v>206</v>
      </c>
      <c r="D379" s="28" t="s">
        <v>204</v>
      </c>
      <c r="E379" s="162" t="s">
        <v>312</v>
      </c>
      <c r="F379" s="162" t="s">
        <v>312</v>
      </c>
      <c r="G379" s="162" t="s">
        <v>312</v>
      </c>
      <c r="H379" s="162" t="s">
        <v>312</v>
      </c>
      <c r="I379" s="162"/>
    </row>
    <row r="380" spans="2:9" ht="47.25" x14ac:dyDescent="0.25">
      <c r="B380" s="26" t="s">
        <v>444</v>
      </c>
      <c r="C380" s="27" t="s">
        <v>207</v>
      </c>
      <c r="D380" s="28" t="s">
        <v>204</v>
      </c>
      <c r="E380" s="162" t="s">
        <v>312</v>
      </c>
      <c r="F380" s="162" t="s">
        <v>312</v>
      </c>
      <c r="G380" s="162" t="s">
        <v>312</v>
      </c>
      <c r="H380" s="162" t="s">
        <v>312</v>
      </c>
      <c r="I380" s="162"/>
    </row>
    <row r="381" spans="2:9" ht="47.25" x14ac:dyDescent="0.25">
      <c r="B381" s="26" t="s">
        <v>445</v>
      </c>
      <c r="C381" s="27" t="s">
        <v>208</v>
      </c>
      <c r="D381" s="28" t="s">
        <v>204</v>
      </c>
      <c r="E381" s="162" t="s">
        <v>312</v>
      </c>
      <c r="F381" s="162" t="s">
        <v>312</v>
      </c>
      <c r="G381" s="162" t="s">
        <v>312</v>
      </c>
      <c r="H381" s="162" t="s">
        <v>312</v>
      </c>
      <c r="I381" s="162"/>
    </row>
    <row r="382" spans="2:9" ht="31.5" x14ac:dyDescent="0.25">
      <c r="B382" s="26" t="s">
        <v>446</v>
      </c>
      <c r="C382" s="27" t="s">
        <v>447</v>
      </c>
      <c r="D382" s="28" t="s">
        <v>204</v>
      </c>
      <c r="E382" s="162" t="s">
        <v>312</v>
      </c>
      <c r="F382" s="162" t="s">
        <v>312</v>
      </c>
      <c r="G382" s="162" t="s">
        <v>312</v>
      </c>
      <c r="H382" s="162" t="s">
        <v>312</v>
      </c>
      <c r="I382" s="162"/>
    </row>
    <row r="383" spans="2:9" ht="31.5" x14ac:dyDescent="0.25">
      <c r="B383" s="26" t="s">
        <v>448</v>
      </c>
      <c r="C383" s="27" t="s">
        <v>449</v>
      </c>
      <c r="D383" s="28" t="s">
        <v>204</v>
      </c>
      <c r="E383" s="162" t="s">
        <v>312</v>
      </c>
      <c r="F383" s="162" t="s">
        <v>312</v>
      </c>
      <c r="G383" s="162" t="s">
        <v>312</v>
      </c>
      <c r="H383" s="162" t="s">
        <v>312</v>
      </c>
      <c r="I383" s="162"/>
    </row>
    <row r="384" spans="2:9" ht="31.5" x14ac:dyDescent="0.25">
      <c r="B384" s="26" t="s">
        <v>450</v>
      </c>
      <c r="C384" s="27" t="s">
        <v>451</v>
      </c>
      <c r="D384" s="28" t="s">
        <v>204</v>
      </c>
      <c r="E384" s="162" t="s">
        <v>312</v>
      </c>
      <c r="F384" s="162" t="s">
        <v>312</v>
      </c>
      <c r="G384" s="162" t="s">
        <v>312</v>
      </c>
      <c r="H384" s="162" t="s">
        <v>312</v>
      </c>
      <c r="I384" s="162"/>
    </row>
    <row r="385" spans="2:9" ht="31.5" x14ac:dyDescent="0.25">
      <c r="B385" s="26" t="s">
        <v>452</v>
      </c>
      <c r="C385" s="27" t="s">
        <v>453</v>
      </c>
      <c r="D385" s="28" t="s">
        <v>204</v>
      </c>
      <c r="E385" s="162" t="s">
        <v>312</v>
      </c>
      <c r="F385" s="162" t="s">
        <v>312</v>
      </c>
      <c r="G385" s="162" t="s">
        <v>312</v>
      </c>
      <c r="H385" s="162" t="s">
        <v>312</v>
      </c>
      <c r="I385" s="162"/>
    </row>
    <row r="386" spans="2:9" ht="47.25" x14ac:dyDescent="0.25">
      <c r="B386" s="26" t="s">
        <v>454</v>
      </c>
      <c r="C386" s="27" t="s">
        <v>455</v>
      </c>
      <c r="D386" s="28" t="s">
        <v>204</v>
      </c>
      <c r="E386" s="162" t="s">
        <v>312</v>
      </c>
      <c r="F386" s="162" t="s">
        <v>312</v>
      </c>
      <c r="G386" s="162" t="s">
        <v>312</v>
      </c>
      <c r="H386" s="162" t="s">
        <v>312</v>
      </c>
      <c r="I386" s="162"/>
    </row>
    <row r="387" spans="2:9" ht="31.5" x14ac:dyDescent="0.25">
      <c r="B387" s="26" t="s">
        <v>456</v>
      </c>
      <c r="C387" s="27" t="s">
        <v>457</v>
      </c>
      <c r="D387" s="28" t="s">
        <v>204</v>
      </c>
      <c r="E387" s="162" t="s">
        <v>312</v>
      </c>
      <c r="F387" s="162" t="s">
        <v>312</v>
      </c>
      <c r="G387" s="162" t="s">
        <v>312</v>
      </c>
      <c r="H387" s="162" t="s">
        <v>312</v>
      </c>
      <c r="I387" s="162"/>
    </row>
    <row r="388" spans="2:9" ht="31.5" x14ac:dyDescent="0.25">
      <c r="B388" s="26" t="s">
        <v>458</v>
      </c>
      <c r="C388" s="27" t="s">
        <v>459</v>
      </c>
      <c r="D388" s="28" t="s">
        <v>204</v>
      </c>
      <c r="E388" s="162" t="s">
        <v>312</v>
      </c>
      <c r="F388" s="162" t="s">
        <v>312</v>
      </c>
      <c r="G388" s="162" t="s">
        <v>312</v>
      </c>
      <c r="H388" s="162" t="s">
        <v>312</v>
      </c>
      <c r="I388" s="162"/>
    </row>
    <row r="389" spans="2:9" ht="31.5" x14ac:dyDescent="0.25">
      <c r="B389" s="26" t="s">
        <v>460</v>
      </c>
      <c r="C389" s="27" t="s">
        <v>457</v>
      </c>
      <c r="D389" s="28" t="s">
        <v>204</v>
      </c>
      <c r="E389" s="162" t="s">
        <v>312</v>
      </c>
      <c r="F389" s="162" t="s">
        <v>312</v>
      </c>
      <c r="G389" s="162" t="s">
        <v>312</v>
      </c>
      <c r="H389" s="162" t="s">
        <v>312</v>
      </c>
      <c r="I389" s="162"/>
    </row>
    <row r="390" spans="2:9" ht="31.5" x14ac:dyDescent="0.25">
      <c r="B390" s="26" t="s">
        <v>461</v>
      </c>
      <c r="C390" s="27" t="s">
        <v>462</v>
      </c>
      <c r="D390" s="28" t="s">
        <v>204</v>
      </c>
      <c r="E390" s="162" t="s">
        <v>312</v>
      </c>
      <c r="F390" s="162" t="s">
        <v>312</v>
      </c>
      <c r="G390" s="162" t="s">
        <v>312</v>
      </c>
      <c r="H390" s="162" t="s">
        <v>312</v>
      </c>
      <c r="I390" s="162"/>
    </row>
    <row r="391" spans="2:9" ht="31.5" x14ac:dyDescent="0.25">
      <c r="B391" s="26" t="s">
        <v>463</v>
      </c>
      <c r="C391" s="27" t="s">
        <v>333</v>
      </c>
      <c r="D391" s="28" t="s">
        <v>204</v>
      </c>
      <c r="E391" s="162" t="s">
        <v>312</v>
      </c>
      <c r="F391" s="162" t="s">
        <v>312</v>
      </c>
      <c r="G391" s="162" t="s">
        <v>312</v>
      </c>
      <c r="H391" s="162" t="s">
        <v>312</v>
      </c>
      <c r="I391" s="162"/>
    </row>
    <row r="392" spans="2:9" ht="47.25" x14ac:dyDescent="0.25">
      <c r="B392" s="26" t="s">
        <v>464</v>
      </c>
      <c r="C392" s="27" t="s">
        <v>465</v>
      </c>
      <c r="D392" s="28" t="s">
        <v>204</v>
      </c>
      <c r="E392" s="162" t="s">
        <v>312</v>
      </c>
      <c r="F392" s="162" t="s">
        <v>312</v>
      </c>
      <c r="G392" s="162" t="s">
        <v>312</v>
      </c>
      <c r="H392" s="162" t="s">
        <v>312</v>
      </c>
      <c r="I392" s="162"/>
    </row>
    <row r="393" spans="2:9" ht="31.5" x14ac:dyDescent="0.25">
      <c r="B393" s="26" t="s">
        <v>466</v>
      </c>
      <c r="C393" s="27" t="s">
        <v>216</v>
      </c>
      <c r="D393" s="28" t="s">
        <v>204</v>
      </c>
      <c r="E393" s="162" t="s">
        <v>312</v>
      </c>
      <c r="F393" s="162" t="s">
        <v>312</v>
      </c>
      <c r="G393" s="162" t="s">
        <v>312</v>
      </c>
      <c r="H393" s="162" t="s">
        <v>312</v>
      </c>
      <c r="I393" s="162"/>
    </row>
    <row r="394" spans="2:9" ht="31.5" x14ac:dyDescent="0.25">
      <c r="B394" s="26" t="s">
        <v>467</v>
      </c>
      <c r="C394" s="27" t="s">
        <v>217</v>
      </c>
      <c r="D394" s="28" t="s">
        <v>204</v>
      </c>
      <c r="E394" s="162" t="s">
        <v>312</v>
      </c>
      <c r="F394" s="162" t="s">
        <v>312</v>
      </c>
      <c r="G394" s="162" t="s">
        <v>312</v>
      </c>
      <c r="H394" s="162" t="s">
        <v>312</v>
      </c>
      <c r="I394" s="162"/>
    </row>
    <row r="395" spans="2:9" ht="47.25" x14ac:dyDescent="0.25">
      <c r="B395" s="26" t="s">
        <v>671</v>
      </c>
      <c r="C395" s="27" t="s">
        <v>468</v>
      </c>
      <c r="D395" s="28" t="s">
        <v>204</v>
      </c>
      <c r="E395" s="162" t="s">
        <v>312</v>
      </c>
      <c r="F395" s="162" t="s">
        <v>312</v>
      </c>
      <c r="G395" s="162" t="s">
        <v>312</v>
      </c>
      <c r="H395" s="162" t="s">
        <v>312</v>
      </c>
      <c r="I395" s="162"/>
    </row>
    <row r="396" spans="2:9" ht="47.25" x14ac:dyDescent="0.25">
      <c r="B396" s="26" t="s">
        <v>469</v>
      </c>
      <c r="C396" s="27" t="s">
        <v>206</v>
      </c>
      <c r="D396" s="28" t="s">
        <v>204</v>
      </c>
      <c r="E396" s="162" t="s">
        <v>312</v>
      </c>
      <c r="F396" s="162" t="s">
        <v>312</v>
      </c>
      <c r="G396" s="162" t="s">
        <v>312</v>
      </c>
      <c r="H396" s="162" t="s">
        <v>312</v>
      </c>
      <c r="I396" s="162"/>
    </row>
    <row r="397" spans="2:9" ht="47.25" x14ac:dyDescent="0.25">
      <c r="B397" s="26" t="s">
        <v>470</v>
      </c>
      <c r="C397" s="27" t="s">
        <v>207</v>
      </c>
      <c r="D397" s="28" t="s">
        <v>204</v>
      </c>
      <c r="E397" s="162" t="s">
        <v>312</v>
      </c>
      <c r="F397" s="162" t="s">
        <v>312</v>
      </c>
      <c r="G397" s="162" t="s">
        <v>312</v>
      </c>
      <c r="H397" s="162" t="s">
        <v>312</v>
      </c>
      <c r="I397" s="162"/>
    </row>
    <row r="398" spans="2:9" ht="47.25" x14ac:dyDescent="0.25">
      <c r="B398" s="26" t="s">
        <v>471</v>
      </c>
      <c r="C398" s="27" t="s">
        <v>208</v>
      </c>
      <c r="D398" s="28" t="s">
        <v>204</v>
      </c>
      <c r="E398" s="162" t="s">
        <v>312</v>
      </c>
      <c r="F398" s="162" t="s">
        <v>312</v>
      </c>
      <c r="G398" s="162" t="s">
        <v>312</v>
      </c>
      <c r="H398" s="162" t="s">
        <v>312</v>
      </c>
      <c r="I398" s="162"/>
    </row>
    <row r="399" spans="2:9" ht="31.5" x14ac:dyDescent="0.25">
      <c r="B399" s="26" t="s">
        <v>672</v>
      </c>
      <c r="C399" s="27" t="s">
        <v>472</v>
      </c>
      <c r="D399" s="28" t="s">
        <v>204</v>
      </c>
      <c r="E399" s="163" t="s">
        <v>312</v>
      </c>
      <c r="F399" s="162" t="s">
        <v>312</v>
      </c>
      <c r="G399" s="162" t="s">
        <v>312</v>
      </c>
      <c r="H399" s="164" t="s">
        <v>312</v>
      </c>
      <c r="I399" s="162"/>
    </row>
    <row r="400" spans="2:9" ht="31.5" x14ac:dyDescent="0.25">
      <c r="B400" s="26" t="s">
        <v>673</v>
      </c>
      <c r="C400" s="27" t="s">
        <v>473</v>
      </c>
      <c r="D400" s="28" t="s">
        <v>204</v>
      </c>
      <c r="E400" s="162" t="s">
        <v>312</v>
      </c>
      <c r="F400" s="162" t="s">
        <v>312</v>
      </c>
      <c r="G400" s="162" t="s">
        <v>312</v>
      </c>
      <c r="H400" s="162" t="s">
        <v>312</v>
      </c>
      <c r="I400" s="162"/>
    </row>
    <row r="401" spans="2:9" ht="31.5" x14ac:dyDescent="0.25">
      <c r="B401" s="26" t="s">
        <v>837</v>
      </c>
      <c r="C401" s="27" t="s">
        <v>474</v>
      </c>
      <c r="D401" s="28" t="s">
        <v>204</v>
      </c>
      <c r="E401" s="162">
        <v>2.3220000000000001</v>
      </c>
      <c r="F401" s="165">
        <v>2.3199999999999998</v>
      </c>
      <c r="G401" s="166">
        <f>E401-F401</f>
        <v>2.0000000000002238E-3</v>
      </c>
      <c r="H401" s="160">
        <f>G401/E401*100</f>
        <v>8.6132644272188794E-2</v>
      </c>
      <c r="I401" s="162"/>
    </row>
    <row r="402" spans="2:9" ht="31.5" x14ac:dyDescent="0.25">
      <c r="B402" s="26" t="s">
        <v>475</v>
      </c>
      <c r="C402" s="27" t="s">
        <v>476</v>
      </c>
      <c r="D402" s="28" t="s">
        <v>204</v>
      </c>
      <c r="E402" s="162" t="s">
        <v>312</v>
      </c>
      <c r="F402" s="162" t="s">
        <v>312</v>
      </c>
      <c r="G402" s="162" t="s">
        <v>312</v>
      </c>
      <c r="H402" s="162" t="s">
        <v>312</v>
      </c>
      <c r="I402" s="162"/>
    </row>
    <row r="403" spans="2:9" ht="47.25" x14ac:dyDescent="0.25">
      <c r="B403" s="26" t="s">
        <v>477</v>
      </c>
      <c r="C403" s="27" t="s">
        <v>206</v>
      </c>
      <c r="D403" s="28" t="s">
        <v>204</v>
      </c>
      <c r="E403" s="162" t="s">
        <v>312</v>
      </c>
      <c r="F403" s="162" t="s">
        <v>312</v>
      </c>
      <c r="G403" s="162" t="s">
        <v>312</v>
      </c>
      <c r="H403" s="162" t="s">
        <v>312</v>
      </c>
      <c r="I403" s="162"/>
    </row>
    <row r="404" spans="2:9" ht="47.25" x14ac:dyDescent="0.25">
      <c r="B404" s="26" t="s">
        <v>478</v>
      </c>
      <c r="C404" s="27" t="s">
        <v>207</v>
      </c>
      <c r="D404" s="28" t="s">
        <v>204</v>
      </c>
      <c r="E404" s="162" t="s">
        <v>312</v>
      </c>
      <c r="F404" s="162" t="s">
        <v>312</v>
      </c>
      <c r="G404" s="162" t="s">
        <v>312</v>
      </c>
      <c r="H404" s="162" t="s">
        <v>312</v>
      </c>
      <c r="I404" s="162"/>
    </row>
    <row r="405" spans="2:9" ht="47.25" x14ac:dyDescent="0.25">
      <c r="B405" s="26" t="s">
        <v>479</v>
      </c>
      <c r="C405" s="27" t="s">
        <v>208</v>
      </c>
      <c r="D405" s="28" t="s">
        <v>204</v>
      </c>
      <c r="E405" s="162" t="s">
        <v>312</v>
      </c>
      <c r="F405" s="162" t="s">
        <v>312</v>
      </c>
      <c r="G405" s="162" t="s">
        <v>312</v>
      </c>
      <c r="H405" s="162" t="s">
        <v>312</v>
      </c>
      <c r="I405" s="162"/>
    </row>
    <row r="406" spans="2:9" ht="31.5" x14ac:dyDescent="0.25">
      <c r="B406" s="26" t="s">
        <v>480</v>
      </c>
      <c r="C406" s="27" t="s">
        <v>323</v>
      </c>
      <c r="D406" s="28" t="s">
        <v>204</v>
      </c>
      <c r="E406" s="162" t="s">
        <v>312</v>
      </c>
      <c r="F406" s="162" t="s">
        <v>312</v>
      </c>
      <c r="G406" s="162" t="s">
        <v>312</v>
      </c>
      <c r="H406" s="162" t="s">
        <v>312</v>
      </c>
      <c r="I406" s="162"/>
    </row>
    <row r="407" spans="2:9" ht="31.5" x14ac:dyDescent="0.25">
      <c r="B407" s="26" t="s">
        <v>481</v>
      </c>
      <c r="C407" s="27" t="s">
        <v>325</v>
      </c>
      <c r="D407" s="28" t="s">
        <v>204</v>
      </c>
      <c r="E407" s="162">
        <v>2.3220000000000001</v>
      </c>
      <c r="F407" s="160">
        <v>2.3199999999999998</v>
      </c>
      <c r="G407" s="160">
        <f>E407-F407</f>
        <v>2.0000000000002238E-3</v>
      </c>
      <c r="H407" s="160">
        <f>G407/E407*100</f>
        <v>8.6132644272188794E-2</v>
      </c>
      <c r="I407" s="162"/>
    </row>
    <row r="408" spans="2:9" ht="31.5" x14ac:dyDescent="0.25">
      <c r="B408" s="26" t="s">
        <v>482</v>
      </c>
      <c r="C408" s="27" t="s">
        <v>327</v>
      </c>
      <c r="D408" s="28" t="s">
        <v>204</v>
      </c>
      <c r="E408" s="162" t="s">
        <v>312</v>
      </c>
      <c r="F408" s="162" t="s">
        <v>312</v>
      </c>
      <c r="G408" s="162" t="s">
        <v>312</v>
      </c>
      <c r="H408" s="162" t="s">
        <v>312</v>
      </c>
      <c r="I408" s="162"/>
    </row>
    <row r="409" spans="2:9" ht="31.5" x14ac:dyDescent="0.25">
      <c r="B409" s="26" t="s">
        <v>483</v>
      </c>
      <c r="C409" s="27" t="s">
        <v>331</v>
      </c>
      <c r="D409" s="28" t="s">
        <v>204</v>
      </c>
      <c r="E409" s="162" t="s">
        <v>312</v>
      </c>
      <c r="F409" s="162" t="s">
        <v>312</v>
      </c>
      <c r="G409" s="162" t="s">
        <v>312</v>
      </c>
      <c r="H409" s="162" t="s">
        <v>312</v>
      </c>
      <c r="I409" s="162"/>
    </row>
    <row r="410" spans="2:9" ht="31.5" x14ac:dyDescent="0.25">
      <c r="B410" s="26" t="s">
        <v>484</v>
      </c>
      <c r="C410" s="27" t="s">
        <v>333</v>
      </c>
      <c r="D410" s="28" t="s">
        <v>204</v>
      </c>
      <c r="E410" s="162" t="s">
        <v>312</v>
      </c>
      <c r="F410" s="162" t="s">
        <v>312</v>
      </c>
      <c r="G410" s="162" t="s">
        <v>312</v>
      </c>
      <c r="H410" s="162" t="s">
        <v>312</v>
      </c>
      <c r="I410" s="162"/>
    </row>
    <row r="411" spans="2:9" ht="47.25" x14ac:dyDescent="0.25">
      <c r="B411" s="26" t="s">
        <v>485</v>
      </c>
      <c r="C411" s="27" t="s">
        <v>335</v>
      </c>
      <c r="D411" s="28" t="s">
        <v>204</v>
      </c>
      <c r="E411" s="162" t="s">
        <v>312</v>
      </c>
      <c r="F411" s="162" t="s">
        <v>312</v>
      </c>
      <c r="G411" s="162" t="s">
        <v>312</v>
      </c>
      <c r="H411" s="162" t="s">
        <v>312</v>
      </c>
      <c r="I411" s="162"/>
    </row>
    <row r="412" spans="2:9" ht="31.5" x14ac:dyDescent="0.25">
      <c r="B412" s="26" t="s">
        <v>486</v>
      </c>
      <c r="C412" s="27" t="s">
        <v>216</v>
      </c>
      <c r="D412" s="28" t="s">
        <v>204</v>
      </c>
      <c r="E412" s="162" t="s">
        <v>312</v>
      </c>
      <c r="F412" s="162" t="s">
        <v>312</v>
      </c>
      <c r="G412" s="162" t="s">
        <v>312</v>
      </c>
      <c r="H412" s="162" t="s">
        <v>312</v>
      </c>
      <c r="I412" s="162"/>
    </row>
    <row r="413" spans="2:9" ht="31.5" x14ac:dyDescent="0.25">
      <c r="B413" s="26" t="s">
        <v>487</v>
      </c>
      <c r="C413" s="27" t="s">
        <v>217</v>
      </c>
      <c r="D413" s="28" t="s">
        <v>204</v>
      </c>
      <c r="E413" s="162" t="s">
        <v>312</v>
      </c>
      <c r="F413" s="162" t="s">
        <v>312</v>
      </c>
      <c r="G413" s="162" t="s">
        <v>312</v>
      </c>
      <c r="H413" s="162" t="s">
        <v>312</v>
      </c>
      <c r="I413" s="162"/>
    </row>
    <row r="414" spans="2:9" ht="31.5" x14ac:dyDescent="0.25">
      <c r="B414" s="26" t="s">
        <v>838</v>
      </c>
      <c r="C414" s="27" t="s">
        <v>488</v>
      </c>
      <c r="D414" s="28" t="s">
        <v>204</v>
      </c>
      <c r="E414" s="162" t="s">
        <v>312</v>
      </c>
      <c r="F414" s="162" t="s">
        <v>312</v>
      </c>
      <c r="G414" s="162" t="s">
        <v>312</v>
      </c>
      <c r="H414" s="162" t="s">
        <v>312</v>
      </c>
      <c r="I414" s="162"/>
    </row>
    <row r="415" spans="2:9" ht="31.5" x14ac:dyDescent="0.25">
      <c r="B415" s="26" t="s">
        <v>839</v>
      </c>
      <c r="C415" s="27" t="s">
        <v>489</v>
      </c>
      <c r="D415" s="28" t="s">
        <v>204</v>
      </c>
      <c r="E415" s="162" t="s">
        <v>312</v>
      </c>
      <c r="F415" s="162" t="s">
        <v>312</v>
      </c>
      <c r="G415" s="162" t="s">
        <v>312</v>
      </c>
      <c r="H415" s="162" t="s">
        <v>312</v>
      </c>
      <c r="I415" s="162"/>
    </row>
    <row r="416" spans="2:9" ht="31.5" x14ac:dyDescent="0.25">
      <c r="B416" s="26" t="s">
        <v>490</v>
      </c>
      <c r="C416" s="27" t="s">
        <v>476</v>
      </c>
      <c r="D416" s="28" t="s">
        <v>204</v>
      </c>
      <c r="E416" s="162" t="s">
        <v>312</v>
      </c>
      <c r="F416" s="162" t="s">
        <v>312</v>
      </c>
      <c r="G416" s="162" t="s">
        <v>312</v>
      </c>
      <c r="H416" s="162" t="s">
        <v>312</v>
      </c>
      <c r="I416" s="162"/>
    </row>
    <row r="417" spans="2:9" ht="47.25" x14ac:dyDescent="0.25">
      <c r="B417" s="26" t="s">
        <v>491</v>
      </c>
      <c r="C417" s="27" t="s">
        <v>206</v>
      </c>
      <c r="D417" s="28" t="s">
        <v>204</v>
      </c>
      <c r="E417" s="162" t="s">
        <v>312</v>
      </c>
      <c r="F417" s="162" t="s">
        <v>312</v>
      </c>
      <c r="G417" s="162" t="s">
        <v>312</v>
      </c>
      <c r="H417" s="162" t="s">
        <v>312</v>
      </c>
      <c r="I417" s="162"/>
    </row>
    <row r="418" spans="2:9" ht="47.25" x14ac:dyDescent="0.25">
      <c r="B418" s="26" t="s">
        <v>492</v>
      </c>
      <c r="C418" s="27" t="s">
        <v>207</v>
      </c>
      <c r="D418" s="28" t="s">
        <v>204</v>
      </c>
      <c r="E418" s="162" t="s">
        <v>312</v>
      </c>
      <c r="F418" s="162" t="s">
        <v>312</v>
      </c>
      <c r="G418" s="162" t="s">
        <v>312</v>
      </c>
      <c r="H418" s="162" t="s">
        <v>312</v>
      </c>
      <c r="I418" s="162"/>
    </row>
    <row r="419" spans="2:9" ht="47.25" x14ac:dyDescent="0.25">
      <c r="B419" s="26" t="s">
        <v>493</v>
      </c>
      <c r="C419" s="27" t="s">
        <v>208</v>
      </c>
      <c r="D419" s="28" t="s">
        <v>204</v>
      </c>
      <c r="E419" s="162" t="s">
        <v>312</v>
      </c>
      <c r="F419" s="162" t="s">
        <v>312</v>
      </c>
      <c r="G419" s="162" t="s">
        <v>312</v>
      </c>
      <c r="H419" s="162" t="s">
        <v>312</v>
      </c>
      <c r="I419" s="162"/>
    </row>
    <row r="420" spans="2:9" ht="31.5" x14ac:dyDescent="0.25">
      <c r="B420" s="26" t="s">
        <v>494</v>
      </c>
      <c r="C420" s="27" t="s">
        <v>323</v>
      </c>
      <c r="D420" s="28" t="s">
        <v>204</v>
      </c>
      <c r="E420" s="162" t="s">
        <v>312</v>
      </c>
      <c r="F420" s="162" t="s">
        <v>312</v>
      </c>
      <c r="G420" s="162" t="s">
        <v>312</v>
      </c>
      <c r="H420" s="162" t="s">
        <v>312</v>
      </c>
      <c r="I420" s="162"/>
    </row>
    <row r="421" spans="2:9" ht="31.5" x14ac:dyDescent="0.25">
      <c r="B421" s="26" t="s">
        <v>495</v>
      </c>
      <c r="C421" s="27" t="s">
        <v>325</v>
      </c>
      <c r="D421" s="28" t="s">
        <v>204</v>
      </c>
      <c r="E421" s="162" t="s">
        <v>312</v>
      </c>
      <c r="F421" s="162" t="s">
        <v>312</v>
      </c>
      <c r="G421" s="162" t="s">
        <v>312</v>
      </c>
      <c r="H421" s="162" t="s">
        <v>312</v>
      </c>
      <c r="I421" s="162"/>
    </row>
    <row r="422" spans="2:9" ht="31.5" x14ac:dyDescent="0.25">
      <c r="B422" s="26" t="s">
        <v>496</v>
      </c>
      <c r="C422" s="27" t="s">
        <v>327</v>
      </c>
      <c r="D422" s="28" t="s">
        <v>204</v>
      </c>
      <c r="E422" s="162" t="s">
        <v>312</v>
      </c>
      <c r="F422" s="162" t="s">
        <v>312</v>
      </c>
      <c r="G422" s="162" t="s">
        <v>312</v>
      </c>
      <c r="H422" s="162" t="s">
        <v>312</v>
      </c>
      <c r="I422" s="162"/>
    </row>
    <row r="423" spans="2:9" ht="31.5" x14ac:dyDescent="0.25">
      <c r="B423" s="26" t="s">
        <v>497</v>
      </c>
      <c r="C423" s="27" t="s">
        <v>331</v>
      </c>
      <c r="D423" s="28" t="s">
        <v>204</v>
      </c>
      <c r="E423" s="162" t="s">
        <v>312</v>
      </c>
      <c r="F423" s="162" t="s">
        <v>312</v>
      </c>
      <c r="G423" s="162" t="s">
        <v>312</v>
      </c>
      <c r="H423" s="162" t="s">
        <v>312</v>
      </c>
      <c r="I423" s="162"/>
    </row>
    <row r="424" spans="2:9" ht="31.5" x14ac:dyDescent="0.25">
      <c r="B424" s="26" t="s">
        <v>498</v>
      </c>
      <c r="C424" s="27" t="s">
        <v>333</v>
      </c>
      <c r="D424" s="28" t="s">
        <v>204</v>
      </c>
      <c r="E424" s="162" t="s">
        <v>312</v>
      </c>
      <c r="F424" s="162" t="s">
        <v>312</v>
      </c>
      <c r="G424" s="162" t="s">
        <v>312</v>
      </c>
      <c r="H424" s="162" t="s">
        <v>312</v>
      </c>
      <c r="I424" s="162"/>
    </row>
    <row r="425" spans="2:9" ht="47.25" x14ac:dyDescent="0.25">
      <c r="B425" s="26" t="s">
        <v>499</v>
      </c>
      <c r="C425" s="27" t="s">
        <v>335</v>
      </c>
      <c r="D425" s="28" t="s">
        <v>204</v>
      </c>
      <c r="E425" s="162" t="s">
        <v>312</v>
      </c>
      <c r="F425" s="162" t="s">
        <v>312</v>
      </c>
      <c r="G425" s="162" t="s">
        <v>312</v>
      </c>
      <c r="H425" s="162" t="s">
        <v>312</v>
      </c>
      <c r="I425" s="162"/>
    </row>
    <row r="426" spans="2:9" ht="31.5" x14ac:dyDescent="0.25">
      <c r="B426" s="26" t="s">
        <v>500</v>
      </c>
      <c r="C426" s="27" t="s">
        <v>216</v>
      </c>
      <c r="D426" s="28" t="s">
        <v>204</v>
      </c>
      <c r="E426" s="162" t="s">
        <v>312</v>
      </c>
      <c r="F426" s="162" t="s">
        <v>312</v>
      </c>
      <c r="G426" s="162" t="s">
        <v>312</v>
      </c>
      <c r="H426" s="162" t="s">
        <v>312</v>
      </c>
      <c r="I426" s="162"/>
    </row>
    <row r="427" spans="2:9" ht="31.5" x14ac:dyDescent="0.25">
      <c r="B427" s="26" t="s">
        <v>501</v>
      </c>
      <c r="C427" s="27" t="s">
        <v>217</v>
      </c>
      <c r="D427" s="28" t="s">
        <v>204</v>
      </c>
      <c r="E427" s="162" t="s">
        <v>312</v>
      </c>
      <c r="F427" s="162" t="s">
        <v>312</v>
      </c>
      <c r="G427" s="162" t="s">
        <v>312</v>
      </c>
      <c r="H427" s="162" t="s">
        <v>312</v>
      </c>
      <c r="I427" s="162"/>
    </row>
    <row r="428" spans="2:9" ht="31.5" x14ac:dyDescent="0.25">
      <c r="B428" s="26" t="s">
        <v>674</v>
      </c>
      <c r="C428" s="114" t="s">
        <v>502</v>
      </c>
      <c r="D428" s="28" t="s">
        <v>204</v>
      </c>
      <c r="E428" s="162" t="s">
        <v>312</v>
      </c>
      <c r="F428" s="162" t="s">
        <v>312</v>
      </c>
      <c r="G428" s="162" t="s">
        <v>312</v>
      </c>
      <c r="H428" s="162" t="s">
        <v>312</v>
      </c>
      <c r="I428" s="162"/>
    </row>
    <row r="429" spans="2:9" ht="31.5" x14ac:dyDescent="0.25">
      <c r="B429" s="26" t="s">
        <v>675</v>
      </c>
      <c r="C429" s="27" t="s">
        <v>503</v>
      </c>
      <c r="D429" s="28" t="s">
        <v>204</v>
      </c>
      <c r="E429" s="162" t="s">
        <v>312</v>
      </c>
      <c r="F429" s="162" t="s">
        <v>312</v>
      </c>
      <c r="G429" s="162" t="s">
        <v>312</v>
      </c>
      <c r="H429" s="162" t="s">
        <v>312</v>
      </c>
      <c r="I429" s="162"/>
    </row>
    <row r="430" spans="2:9" ht="31.5" x14ac:dyDescent="0.25">
      <c r="B430" s="26" t="s">
        <v>840</v>
      </c>
      <c r="C430" s="27" t="s">
        <v>504</v>
      </c>
      <c r="D430" s="28" t="s">
        <v>204</v>
      </c>
      <c r="E430" s="162" t="s">
        <v>312</v>
      </c>
      <c r="F430" s="162" t="s">
        <v>312</v>
      </c>
      <c r="G430" s="162" t="s">
        <v>312</v>
      </c>
      <c r="H430" s="162" t="s">
        <v>312</v>
      </c>
      <c r="I430" s="162"/>
    </row>
    <row r="431" spans="2:9" ht="31.5" x14ac:dyDescent="0.25">
      <c r="B431" s="26" t="s">
        <v>841</v>
      </c>
      <c r="C431" s="27" t="s">
        <v>505</v>
      </c>
      <c r="D431" s="28" t="s">
        <v>204</v>
      </c>
      <c r="E431" s="162" t="s">
        <v>312</v>
      </c>
      <c r="F431" s="162" t="s">
        <v>312</v>
      </c>
      <c r="G431" s="162" t="s">
        <v>312</v>
      </c>
      <c r="H431" s="162" t="s">
        <v>312</v>
      </c>
      <c r="I431" s="162"/>
    </row>
    <row r="432" spans="2:9" ht="31.5" x14ac:dyDescent="0.25">
      <c r="B432" s="26" t="s">
        <v>219</v>
      </c>
      <c r="C432" s="27" t="s">
        <v>506</v>
      </c>
      <c r="D432" s="28" t="s">
        <v>204</v>
      </c>
      <c r="E432" s="160" t="str">
        <f>E443</f>
        <v>-</v>
      </c>
      <c r="F432" s="160" t="str">
        <f t="shared" ref="F432:H432" si="40">F443</f>
        <v>-</v>
      </c>
      <c r="G432" s="160" t="str">
        <f t="shared" si="40"/>
        <v>-</v>
      </c>
      <c r="H432" s="164" t="str">
        <f t="shared" si="40"/>
        <v>-</v>
      </c>
      <c r="I432" s="162"/>
    </row>
    <row r="433" spans="2:9" ht="31.5" x14ac:dyDescent="0.25">
      <c r="B433" s="26" t="s">
        <v>683</v>
      </c>
      <c r="C433" s="27" t="s">
        <v>507</v>
      </c>
      <c r="D433" s="28" t="s">
        <v>204</v>
      </c>
      <c r="E433" s="162" t="s">
        <v>312</v>
      </c>
      <c r="F433" s="162" t="s">
        <v>312</v>
      </c>
      <c r="G433" s="162" t="s">
        <v>312</v>
      </c>
      <c r="H433" s="162" t="s">
        <v>312</v>
      </c>
      <c r="I433" s="162"/>
    </row>
    <row r="434" spans="2:9" ht="31.5" x14ac:dyDescent="0.25">
      <c r="B434" s="26" t="s">
        <v>687</v>
      </c>
      <c r="C434" s="27" t="s">
        <v>508</v>
      </c>
      <c r="D434" s="28" t="s">
        <v>204</v>
      </c>
      <c r="E434" s="162" t="s">
        <v>312</v>
      </c>
      <c r="F434" s="162" t="s">
        <v>312</v>
      </c>
      <c r="G434" s="162" t="s">
        <v>312</v>
      </c>
      <c r="H434" s="162" t="s">
        <v>312</v>
      </c>
      <c r="I434" s="162"/>
    </row>
    <row r="435" spans="2:9" ht="31.5" x14ac:dyDescent="0.25">
      <c r="B435" s="26" t="s">
        <v>688</v>
      </c>
      <c r="C435" s="27" t="s">
        <v>509</v>
      </c>
      <c r="D435" s="28" t="s">
        <v>204</v>
      </c>
      <c r="E435" s="162" t="s">
        <v>312</v>
      </c>
      <c r="F435" s="162" t="s">
        <v>312</v>
      </c>
      <c r="G435" s="162" t="s">
        <v>312</v>
      </c>
      <c r="H435" s="162" t="s">
        <v>312</v>
      </c>
      <c r="I435" s="162"/>
    </row>
    <row r="436" spans="2:9" ht="31.5" x14ac:dyDescent="0.25">
      <c r="B436" s="26" t="s">
        <v>689</v>
      </c>
      <c r="C436" s="27" t="s">
        <v>510</v>
      </c>
      <c r="D436" s="28" t="s">
        <v>204</v>
      </c>
      <c r="E436" s="162" t="s">
        <v>312</v>
      </c>
      <c r="F436" s="162" t="s">
        <v>312</v>
      </c>
      <c r="G436" s="162" t="s">
        <v>312</v>
      </c>
      <c r="H436" s="162" t="s">
        <v>312</v>
      </c>
      <c r="I436" s="162"/>
    </row>
    <row r="437" spans="2:9" ht="31.5" x14ac:dyDescent="0.25">
      <c r="B437" s="26" t="s">
        <v>690</v>
      </c>
      <c r="C437" s="27" t="s">
        <v>511</v>
      </c>
      <c r="D437" s="28" t="s">
        <v>204</v>
      </c>
      <c r="E437" s="162" t="s">
        <v>312</v>
      </c>
      <c r="F437" s="162" t="s">
        <v>312</v>
      </c>
      <c r="G437" s="162" t="s">
        <v>312</v>
      </c>
      <c r="H437" s="162" t="s">
        <v>312</v>
      </c>
      <c r="I437" s="162"/>
    </row>
    <row r="438" spans="2:9" ht="31.5" x14ac:dyDescent="0.25">
      <c r="B438" s="26" t="s">
        <v>703</v>
      </c>
      <c r="C438" s="27" t="s">
        <v>512</v>
      </c>
      <c r="D438" s="28" t="s">
        <v>204</v>
      </c>
      <c r="E438" s="162" t="s">
        <v>312</v>
      </c>
      <c r="F438" s="162" t="s">
        <v>312</v>
      </c>
      <c r="G438" s="162" t="s">
        <v>312</v>
      </c>
      <c r="H438" s="162" t="s">
        <v>312</v>
      </c>
      <c r="I438" s="162"/>
    </row>
    <row r="439" spans="2:9" ht="47.25" x14ac:dyDescent="0.25">
      <c r="B439" s="26" t="s">
        <v>513</v>
      </c>
      <c r="C439" s="27" t="s">
        <v>514</v>
      </c>
      <c r="D439" s="28" t="s">
        <v>204</v>
      </c>
      <c r="E439" s="162" t="s">
        <v>312</v>
      </c>
      <c r="F439" s="162" t="s">
        <v>312</v>
      </c>
      <c r="G439" s="162" t="s">
        <v>312</v>
      </c>
      <c r="H439" s="162" t="s">
        <v>312</v>
      </c>
      <c r="I439" s="162"/>
    </row>
    <row r="440" spans="2:9" ht="31.5" x14ac:dyDescent="0.25">
      <c r="B440" s="26" t="s">
        <v>704</v>
      </c>
      <c r="C440" s="27" t="s">
        <v>515</v>
      </c>
      <c r="D440" s="28" t="s">
        <v>204</v>
      </c>
      <c r="E440" s="162" t="s">
        <v>312</v>
      </c>
      <c r="F440" s="162" t="s">
        <v>312</v>
      </c>
      <c r="G440" s="162" t="s">
        <v>312</v>
      </c>
      <c r="H440" s="162" t="s">
        <v>312</v>
      </c>
      <c r="I440" s="162"/>
    </row>
    <row r="441" spans="2:9" ht="47.25" x14ac:dyDescent="0.25">
      <c r="B441" s="26" t="s">
        <v>516</v>
      </c>
      <c r="C441" s="27" t="s">
        <v>517</v>
      </c>
      <c r="D441" s="28" t="s">
        <v>204</v>
      </c>
      <c r="E441" s="162" t="s">
        <v>312</v>
      </c>
      <c r="F441" s="162" t="s">
        <v>312</v>
      </c>
      <c r="G441" s="162" t="s">
        <v>312</v>
      </c>
      <c r="H441" s="162" t="s">
        <v>312</v>
      </c>
      <c r="I441" s="162"/>
    </row>
    <row r="442" spans="2:9" ht="31.5" x14ac:dyDescent="0.25">
      <c r="B442" s="26" t="s">
        <v>691</v>
      </c>
      <c r="C442" s="27" t="s">
        <v>518</v>
      </c>
      <c r="D442" s="28" t="s">
        <v>204</v>
      </c>
      <c r="E442" s="162" t="s">
        <v>312</v>
      </c>
      <c r="F442" s="162" t="s">
        <v>312</v>
      </c>
      <c r="G442" s="162" t="s">
        <v>312</v>
      </c>
      <c r="H442" s="162" t="s">
        <v>312</v>
      </c>
      <c r="I442" s="162"/>
    </row>
    <row r="443" spans="2:9" ht="31.5" x14ac:dyDescent="0.25">
      <c r="B443" s="26" t="s">
        <v>692</v>
      </c>
      <c r="C443" s="27" t="s">
        <v>519</v>
      </c>
      <c r="D443" s="28" t="s">
        <v>204</v>
      </c>
      <c r="E443" s="162" t="s">
        <v>312</v>
      </c>
      <c r="F443" s="162" t="s">
        <v>312</v>
      </c>
      <c r="G443" s="162" t="s">
        <v>312</v>
      </c>
      <c r="H443" s="162" t="s">
        <v>312</v>
      </c>
      <c r="I443" s="162"/>
    </row>
    <row r="444" spans="2:9" x14ac:dyDescent="0.25">
      <c r="B444" s="26" t="s">
        <v>260</v>
      </c>
      <c r="C444" s="27" t="s">
        <v>256</v>
      </c>
      <c r="D444" s="28" t="s">
        <v>312</v>
      </c>
      <c r="E444" s="162" t="s">
        <v>312</v>
      </c>
      <c r="F444" s="162" t="s">
        <v>312</v>
      </c>
      <c r="G444" s="162" t="s">
        <v>312</v>
      </c>
      <c r="H444" s="162" t="s">
        <v>312</v>
      </c>
      <c r="I444" s="162"/>
    </row>
    <row r="445" spans="2:9" ht="78.75" x14ac:dyDescent="0.25">
      <c r="B445" s="26" t="s">
        <v>520</v>
      </c>
      <c r="C445" s="27" t="s">
        <v>521</v>
      </c>
      <c r="D445" s="28" t="s">
        <v>204</v>
      </c>
      <c r="E445" s="162" t="s">
        <v>312</v>
      </c>
      <c r="F445" s="162" t="s">
        <v>312</v>
      </c>
      <c r="G445" s="162" t="s">
        <v>312</v>
      </c>
      <c r="H445" s="162" t="s">
        <v>312</v>
      </c>
      <c r="I445" s="162"/>
    </row>
    <row r="446" spans="2:9" ht="31.5" x14ac:dyDescent="0.25">
      <c r="B446" s="26" t="s">
        <v>712</v>
      </c>
      <c r="C446" s="27" t="s">
        <v>522</v>
      </c>
      <c r="D446" s="28" t="s">
        <v>204</v>
      </c>
      <c r="E446" s="162" t="s">
        <v>312</v>
      </c>
      <c r="F446" s="162" t="s">
        <v>312</v>
      </c>
      <c r="G446" s="162" t="s">
        <v>312</v>
      </c>
      <c r="H446" s="162" t="s">
        <v>312</v>
      </c>
      <c r="I446" s="162"/>
    </row>
    <row r="447" spans="2:9" ht="47.25" x14ac:dyDescent="0.25">
      <c r="B447" s="26" t="s">
        <v>713</v>
      </c>
      <c r="C447" s="27" t="s">
        <v>523</v>
      </c>
      <c r="D447" s="28" t="s">
        <v>204</v>
      </c>
      <c r="E447" s="162" t="s">
        <v>312</v>
      </c>
      <c r="F447" s="162" t="s">
        <v>312</v>
      </c>
      <c r="G447" s="162" t="s">
        <v>312</v>
      </c>
      <c r="H447" s="162" t="s">
        <v>312</v>
      </c>
      <c r="I447" s="162"/>
    </row>
    <row r="448" spans="2:9" ht="31.5" x14ac:dyDescent="0.25">
      <c r="B448" s="26" t="s">
        <v>714</v>
      </c>
      <c r="C448" s="27" t="s">
        <v>524</v>
      </c>
      <c r="D448" s="28" t="s">
        <v>204</v>
      </c>
      <c r="E448" s="162" t="s">
        <v>312</v>
      </c>
      <c r="F448" s="162" t="s">
        <v>312</v>
      </c>
      <c r="G448" s="162" t="s">
        <v>312</v>
      </c>
      <c r="H448" s="162" t="s">
        <v>312</v>
      </c>
      <c r="I448" s="162"/>
    </row>
    <row r="449" spans="2:9" ht="63" x14ac:dyDescent="0.25">
      <c r="B449" s="26" t="s">
        <v>715</v>
      </c>
      <c r="C449" s="27" t="s">
        <v>525</v>
      </c>
      <c r="D449" s="28" t="s">
        <v>312</v>
      </c>
      <c r="E449" s="162" t="s">
        <v>312</v>
      </c>
      <c r="F449" s="162" t="s">
        <v>312</v>
      </c>
      <c r="G449" s="162" t="s">
        <v>312</v>
      </c>
      <c r="H449" s="162" t="s">
        <v>312</v>
      </c>
      <c r="I449" s="162"/>
    </row>
    <row r="450" spans="2:9" ht="31.5" x14ac:dyDescent="0.25">
      <c r="B450" s="26" t="s">
        <v>842</v>
      </c>
      <c r="C450" s="27" t="s">
        <v>526</v>
      </c>
      <c r="D450" s="28" t="s">
        <v>204</v>
      </c>
      <c r="E450" s="162" t="s">
        <v>312</v>
      </c>
      <c r="F450" s="162" t="s">
        <v>312</v>
      </c>
      <c r="G450" s="162" t="s">
        <v>312</v>
      </c>
      <c r="H450" s="162" t="s">
        <v>312</v>
      </c>
      <c r="I450" s="162"/>
    </row>
    <row r="451" spans="2:9" ht="31.5" x14ac:dyDescent="0.25">
      <c r="B451" s="26" t="s">
        <v>843</v>
      </c>
      <c r="C451" s="27" t="s">
        <v>527</v>
      </c>
      <c r="D451" s="28" t="s">
        <v>204</v>
      </c>
      <c r="E451" s="162" t="s">
        <v>312</v>
      </c>
      <c r="F451" s="162" t="s">
        <v>312</v>
      </c>
      <c r="G451" s="162" t="s">
        <v>312</v>
      </c>
      <c r="H451" s="162" t="s">
        <v>312</v>
      </c>
      <c r="I451" s="162"/>
    </row>
    <row r="452" spans="2:9" ht="31.5" x14ac:dyDescent="0.25">
      <c r="B452" s="26" t="s">
        <v>844</v>
      </c>
      <c r="C452" s="27" t="s">
        <v>528</v>
      </c>
      <c r="D452" s="28" t="s">
        <v>204</v>
      </c>
      <c r="E452" s="162" t="s">
        <v>312</v>
      </c>
      <c r="F452" s="162" t="s">
        <v>312</v>
      </c>
      <c r="G452" s="162" t="s">
        <v>312</v>
      </c>
      <c r="H452" s="162" t="s">
        <v>312</v>
      </c>
      <c r="I452" s="162"/>
    </row>
    <row r="454" spans="2:9" x14ac:dyDescent="0.25">
      <c r="B454" s="3" t="s">
        <v>138</v>
      </c>
    </row>
    <row r="455" spans="2:9" x14ac:dyDescent="0.25">
      <c r="B455" s="3" t="s">
        <v>600</v>
      </c>
    </row>
    <row r="456" spans="2:9" x14ac:dyDescent="0.25">
      <c r="B456" s="3" t="s">
        <v>601</v>
      </c>
    </row>
    <row r="457" spans="2:9" ht="45.6" customHeight="1" x14ac:dyDescent="0.25">
      <c r="B457" s="191" t="s">
        <v>602</v>
      </c>
      <c r="C457" s="191"/>
      <c r="D457" s="191"/>
      <c r="E457" s="191"/>
      <c r="F457" s="191"/>
      <c r="G457" s="191"/>
      <c r="H457" s="191"/>
      <c r="I457" s="191"/>
    </row>
    <row r="458" spans="2:9" x14ac:dyDescent="0.25">
      <c r="B458" s="3" t="s">
        <v>603</v>
      </c>
    </row>
    <row r="459" spans="2:9" ht="37.15" customHeight="1" x14ac:dyDescent="0.25">
      <c r="B459" s="191" t="s">
        <v>604</v>
      </c>
      <c r="C459" s="191"/>
      <c r="D459" s="191"/>
      <c r="E459" s="191"/>
      <c r="F459" s="191"/>
      <c r="G459" s="191"/>
      <c r="H459" s="191"/>
      <c r="I459" s="191"/>
    </row>
    <row r="460" spans="2:9" x14ac:dyDescent="0.25">
      <c r="B460" s="3" t="s">
        <v>605</v>
      </c>
    </row>
  </sheetData>
  <mergeCells count="26">
    <mergeCell ref="C371:C372"/>
    <mergeCell ref="D371:D372"/>
    <mergeCell ref="E371:F371"/>
    <mergeCell ref="G371:H371"/>
    <mergeCell ref="I371:I372"/>
    <mergeCell ref="E11:I11"/>
    <mergeCell ref="B5:I5"/>
    <mergeCell ref="B7:I7"/>
    <mergeCell ref="D9:I9"/>
    <mergeCell ref="D10:I10"/>
    <mergeCell ref="B14:I14"/>
    <mergeCell ref="B15:I15"/>
    <mergeCell ref="B167:I167"/>
    <mergeCell ref="B457:I457"/>
    <mergeCell ref="B459:I459"/>
    <mergeCell ref="I19:I20"/>
    <mergeCell ref="B19:B20"/>
    <mergeCell ref="C19:C20"/>
    <mergeCell ref="D19:D20"/>
    <mergeCell ref="E19:F19"/>
    <mergeCell ref="G19:H19"/>
    <mergeCell ref="B22:I22"/>
    <mergeCell ref="B374:C374"/>
    <mergeCell ref="B320:I320"/>
    <mergeCell ref="B370:I370"/>
    <mergeCell ref="B371:B37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'10'!Область_печати</vt:lpstr>
      <vt:lpstr>'17'!Область_печати</vt:lpstr>
      <vt:lpstr>'18'!Область_печати</vt:lpstr>
      <vt:lpstr>'19'!Область_печати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Шакуров Рамиль Эмирович</dc:creator>
  <cp:lastModifiedBy>Шакуров Рамиль Эмирович</cp:lastModifiedBy>
  <cp:lastPrinted>2026-01-21T12:30:22Z</cp:lastPrinted>
  <dcterms:created xsi:type="dcterms:W3CDTF">2026-01-19T10:50:45Z</dcterms:created>
  <dcterms:modified xsi:type="dcterms:W3CDTF">2026-05-12T10:52:31Z</dcterms:modified>
</cp:coreProperties>
</file>